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cieslapi\Documents\50257433 Części zam. do pomp prod. HAYWARD TYLER\"/>
    </mc:Choice>
  </mc:AlternateContent>
  <xr:revisionPtr revIDLastSave="0" documentId="8_{AFFA5662-ECB3-4D8F-A0D8-8A7AEFC0AA0A}" xr6:coauthVersionLast="47" xr6:coauthVersionMax="47" xr10:uidLastSave="{00000000-0000-0000-0000-000000000000}"/>
  <bookViews>
    <workbookView xWindow="-14445" yWindow="-18300" windowWidth="29040" windowHeight="17520" firstSheet="1" activeTab="1" xr2:uid="{00000000-000D-0000-FFFF-FFFF00000000}"/>
  </bookViews>
  <sheets>
    <sheet name="Arkusz1" sheetId="1" state="hidden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9" i="2" l="1"/>
  <c r="U30" i="2"/>
  <c r="U26" i="2"/>
  <c r="U27" i="2"/>
  <c r="U28" i="2"/>
  <c r="U18" i="2"/>
  <c r="U19" i="2"/>
  <c r="U20" i="2"/>
  <c r="U21" i="2"/>
  <c r="U15" i="2" l="1"/>
  <c r="U16" i="2"/>
  <c r="U17" i="2"/>
  <c r="U22" i="2"/>
  <c r="U23" i="2"/>
  <c r="U24" i="2"/>
  <c r="U25" i="2"/>
  <c r="U31" i="2"/>
  <c r="U32" i="2"/>
  <c r="U33" i="2"/>
  <c r="U34" i="2"/>
  <c r="U35" i="2" l="1"/>
</calcChain>
</file>

<file path=xl/sharedStrings.xml><?xml version="1.0" encoding="utf-8"?>
<sst xmlns="http://schemas.openxmlformats.org/spreadsheetml/2006/main" count="2627" uniqueCount="840">
  <si>
    <t>Siedziba</t>
  </si>
  <si>
    <t>Nr zapotrzebowania</t>
  </si>
  <si>
    <t>Nr linii</t>
  </si>
  <si>
    <t>Magazyn</t>
  </si>
  <si>
    <t>J.m.</t>
  </si>
  <si>
    <t>Grupa materialowa</t>
  </si>
  <si>
    <t>Indeks</t>
  </si>
  <si>
    <t>Stary indeks</t>
  </si>
  <si>
    <t>Nazwa</t>
  </si>
  <si>
    <t>Nr katalogowy czesci</t>
  </si>
  <si>
    <t>Producent czesci</t>
  </si>
  <si>
    <t>Nr rys.</t>
  </si>
  <si>
    <t>Pozycja rys.</t>
  </si>
  <si>
    <t>Material</t>
  </si>
  <si>
    <t>Typ urzadzenia</t>
  </si>
  <si>
    <t>Producent urzadzenia</t>
  </si>
  <si>
    <t>Rok produkcji</t>
  </si>
  <si>
    <t>Nr fabryczny</t>
  </si>
  <si>
    <t>Ilosc</t>
  </si>
  <si>
    <t>Opis czeci</t>
  </si>
  <si>
    <t>PKN </t>
  </si>
  <si>
    <t>50224396 </t>
  </si>
  <si>
    <t>25 </t>
  </si>
  <si>
    <t>K.06.004 </t>
  </si>
  <si>
    <t>K03-125835 </t>
  </si>
  <si>
    <t>Śruba ustalająca 185M/004 3500-P11 HBO </t>
  </si>
  <si>
    <t>185M00046001 </t>
  </si>
  <si>
    <t>086658.SEC </t>
  </si>
  <si>
    <t>185M/004 </t>
  </si>
  <si>
    <t>AISI 316 </t>
  </si>
  <si>
    <t>R260/40 </t>
  </si>
  <si>
    <t>Termomeccanica Pompe </t>
  </si>
  <si>
    <t>2023 </t>
  </si>
  <si>
    <t>86658 </t>
  </si>
  <si>
    <t>K03-125818 </t>
  </si>
  <si>
    <t>230X00213001 </t>
  </si>
  <si>
    <t>230X/001 </t>
  </si>
  <si>
    <t>Bronze </t>
  </si>
  <si>
    <t>K03-125819 </t>
  </si>
  <si>
    <t>230X00214001 </t>
  </si>
  <si>
    <t>230X/000 </t>
  </si>
  <si>
    <t>K03-125807 </t>
  </si>
  <si>
    <t>Tuleja gardzielowa 107F/000 3500-P11 HBO </t>
  </si>
  <si>
    <t>107F01022011 </t>
  </si>
  <si>
    <t>107F/000 </t>
  </si>
  <si>
    <t>AISI 410 HD 225-275 HB </t>
  </si>
  <si>
    <t>K03-125805 </t>
  </si>
  <si>
    <t>Nakrętka wirnika 094X/000 3500-P11 HBO </t>
  </si>
  <si>
    <t>094X00380001 </t>
  </si>
  <si>
    <t>094X/000 </t>
  </si>
  <si>
    <t>A276 316L </t>
  </si>
  <si>
    <t>K03-125800 </t>
  </si>
  <si>
    <t>Uszczelka pokrywy 144X/000 3500-P11 HBO </t>
  </si>
  <si>
    <t>144X01663001 </t>
  </si>
  <si>
    <t>144X/000 </t>
  </si>
  <si>
    <t>316 Graph </t>
  </si>
  <si>
    <t>K03-125806 </t>
  </si>
  <si>
    <t>Pierścień wirnika 138F/001 3500-P11 HBO </t>
  </si>
  <si>
    <t>138F00443013 </t>
  </si>
  <si>
    <t>138F/001 </t>
  </si>
  <si>
    <t>K03-125809 </t>
  </si>
  <si>
    <t>Pierścień wirnika 138F/000 3500-P11 HBO </t>
  </si>
  <si>
    <t>138F00428016 </t>
  </si>
  <si>
    <t>138F/000 </t>
  </si>
  <si>
    <t>K03-125802 </t>
  </si>
  <si>
    <t>Uszczelka 135D/002 3500-P11 HBO </t>
  </si>
  <si>
    <t>135D00140001 </t>
  </si>
  <si>
    <t>135D/002 </t>
  </si>
  <si>
    <t>Aramid Fibres Bonded NBR </t>
  </si>
  <si>
    <t>K03-125803 </t>
  </si>
  <si>
    <t>Uszczelka 135D/001 3500-P11 HBO </t>
  </si>
  <si>
    <t>135D00139001 </t>
  </si>
  <si>
    <t>135D/001 </t>
  </si>
  <si>
    <t>K03-125810 </t>
  </si>
  <si>
    <t>Pierścień korpusu 009F/001 3500-P11 HBO </t>
  </si>
  <si>
    <t>009F01105012 </t>
  </si>
  <si>
    <t>009F/001 </t>
  </si>
  <si>
    <t>AISI 410HD 325-375 HB </t>
  </si>
  <si>
    <t>K03-125808 </t>
  </si>
  <si>
    <t>Pierścień korpusu 009F/000 3500-P11 HBO </t>
  </si>
  <si>
    <t>009F/000 </t>
  </si>
  <si>
    <t>K03-125765 </t>
  </si>
  <si>
    <t>Płyta korpusu wew. 272F/001 3550-P1 HBO </t>
  </si>
  <si>
    <t>272F00352001 </t>
  </si>
  <si>
    <t>086832.SEC </t>
  </si>
  <si>
    <t>272F/001 </t>
  </si>
  <si>
    <t>AISI 410 </t>
  </si>
  <si>
    <t>R480/50 </t>
  </si>
  <si>
    <t>86832 </t>
  </si>
  <si>
    <t>K03-125767 </t>
  </si>
  <si>
    <t>Płyta korpusu zew. 272F/000 3550-P1 HBO </t>
  </si>
  <si>
    <t>272F00351001 </t>
  </si>
  <si>
    <t>272F/000 </t>
  </si>
  <si>
    <t>K03-125762 </t>
  </si>
  <si>
    <t>Śruba ustalająca 185M/004 3550-P1 HBO </t>
  </si>
  <si>
    <t>185M00018001 </t>
  </si>
  <si>
    <t>K03-125763 </t>
  </si>
  <si>
    <t>230X00210001 </t>
  </si>
  <si>
    <t>K03-125761 </t>
  </si>
  <si>
    <t>Tuleja gardzielowa 107F/000 3550-P1 HBO </t>
  </si>
  <si>
    <t>107F01033006 </t>
  </si>
  <si>
    <t>107F-000 </t>
  </si>
  <si>
    <t>ANSI 410 HD 225-275 HB </t>
  </si>
  <si>
    <t>K03-125760 </t>
  </si>
  <si>
    <t>Nakrętka wirnika 094X/000 3550-P1 HBO </t>
  </si>
  <si>
    <t>094X00366001 </t>
  </si>
  <si>
    <t>K03-125759 </t>
  </si>
  <si>
    <t>Uszczelka 135D/002 3550-P1 HBO </t>
  </si>
  <si>
    <t>135D00136001 </t>
  </si>
  <si>
    <t>Uszczelka 135D/002 3550-P1 HBO Aramid Fibres Bonded NBR </t>
  </si>
  <si>
    <t>K03-125758 </t>
  </si>
  <si>
    <t>Uszczelka 135D/001 3550-P1 HBO </t>
  </si>
  <si>
    <t>135D00135001 </t>
  </si>
  <si>
    <t>K03-125861 </t>
  </si>
  <si>
    <t>Uszczelka korpusu 144X/000 3550-P1 HBO </t>
  </si>
  <si>
    <t>144X01784001 </t>
  </si>
  <si>
    <t>Graphite/316 </t>
  </si>
  <si>
    <t>K03-125811 </t>
  </si>
  <si>
    <t>Pierścień uszcz korpus przód 0170-P3 HBO </t>
  </si>
  <si>
    <t>009F00486003 </t>
  </si>
  <si>
    <t>2058195010 </t>
  </si>
  <si>
    <t>R400/50 3 </t>
  </si>
  <si>
    <t>86650 </t>
  </si>
  <si>
    <t>Pierścień uszczelniający wirnika strona ssania mocowany do korpusu </t>
  </si>
  <si>
    <t>K03-125812 </t>
  </si>
  <si>
    <t>Pier. uszcz. korpus tył 0170-P3 HBO </t>
  </si>
  <si>
    <t>009F00487001 </t>
  </si>
  <si>
    <t>Pierścień uszczelniający wirnika strona kierownicy mocowany w korpusie pompy </t>
  </si>
  <si>
    <t>K03-125813 </t>
  </si>
  <si>
    <t>Nakrętka wirnika 0170-P3 HBO </t>
  </si>
  <si>
    <t>K03-125814 </t>
  </si>
  <si>
    <t>Pierścień dystans łożysk DE 0170-P3 HBO </t>
  </si>
  <si>
    <t>065X/001 </t>
  </si>
  <si>
    <t>K03-125816 </t>
  </si>
  <si>
    <t>Uszcz. korpusu łożysk. NDE 0170-P3 HBO </t>
  </si>
  <si>
    <t>135D00144001 </t>
  </si>
  <si>
    <t>K03-125820 </t>
  </si>
  <si>
    <t>Uszcz. korpusu łożysk. DE 0170-P3 HBO </t>
  </si>
  <si>
    <t>135D00143001 </t>
  </si>
  <si>
    <t>K03-125817 </t>
  </si>
  <si>
    <t>Pier. uszcz. wirnik przód 0170-P3 HBO </t>
  </si>
  <si>
    <t>138F00179003 </t>
  </si>
  <si>
    <t>Pierścień uszczelniający wirnik strona ssania </t>
  </si>
  <si>
    <t>K03-125821 </t>
  </si>
  <si>
    <t>Śruba. zabez. nakr. wirnika 0170-P3 HBO </t>
  </si>
  <si>
    <t>K03-125822 </t>
  </si>
  <si>
    <t>Pierścień gardzielowy 0170-P3 HBO </t>
  </si>
  <si>
    <t>K03-125823 </t>
  </si>
  <si>
    <t>Pier. uszcz. wirnika tył 0170-P3 HBO </t>
  </si>
  <si>
    <t>138F01637003 </t>
  </si>
  <si>
    <t>K03-125824 </t>
  </si>
  <si>
    <t>Uszczelka pokrywy korpusu 0170-P3 HBO </t>
  </si>
  <si>
    <t>144X01725001 </t>
  </si>
  <si>
    <t>K03-125841 </t>
  </si>
  <si>
    <t>K03-125842 </t>
  </si>
  <si>
    <t>K03-125843 </t>
  </si>
  <si>
    <t>Tuleja dystans 0170-P4 HBO </t>
  </si>
  <si>
    <t>012F00663001 </t>
  </si>
  <si>
    <t>2058295010 </t>
  </si>
  <si>
    <t>012F/000 </t>
  </si>
  <si>
    <t>DSA 360/100 </t>
  </si>
  <si>
    <t>86661 </t>
  </si>
  <si>
    <t>K03-125844 </t>
  </si>
  <si>
    <t>Pierścień usz.kier NDE 0170-P4 HBO </t>
  </si>
  <si>
    <t>009F01064007 </t>
  </si>
  <si>
    <t>K03-125845 </t>
  </si>
  <si>
    <t>Pierścień usz.kier DE 0170-P4 HBO </t>
  </si>
  <si>
    <t>009F01063008 </t>
  </si>
  <si>
    <t>K03-125855 </t>
  </si>
  <si>
    <t>Pierścień wirnika DE 0170-P4 HBO </t>
  </si>
  <si>
    <t>138F00530001 </t>
  </si>
  <si>
    <t>K03-125856 </t>
  </si>
  <si>
    <t>Pierścień dystans łożyskaNDE 0170-P4 HBO </t>
  </si>
  <si>
    <t>K03-125860 </t>
  </si>
  <si>
    <t>Pierścień wirnika NDE 0170-P4 HBO </t>
  </si>
  <si>
    <t>138F00524001 </t>
  </si>
  <si>
    <t>K03-125862 </t>
  </si>
  <si>
    <t>Uszczelka pokrywy zew. 0170-P4 HBO </t>
  </si>
  <si>
    <t>144X01717001 </t>
  </si>
  <si>
    <t>144X/005 </t>
  </si>
  <si>
    <t>K03-125869 </t>
  </si>
  <si>
    <t>Nakrętka wirnika DE 0170-P4 HBO </t>
  </si>
  <si>
    <t>042X/010 </t>
  </si>
  <si>
    <t>K03-125870 </t>
  </si>
  <si>
    <t>Nakrętka wirnika NDE 0170-P4 HBO </t>
  </si>
  <si>
    <t>042X/011 </t>
  </si>
  <si>
    <t>K03-125872 </t>
  </si>
  <si>
    <t>Uszcz. korp. łożysk. NDE 0170-P4 HBO </t>
  </si>
  <si>
    <t>230X/002 </t>
  </si>
  <si>
    <t>K03-125873 </t>
  </si>
  <si>
    <t>Uszcz. korp. łożysk. DE zew. 0170-P4 HBO </t>
  </si>
  <si>
    <t>K03-125880 </t>
  </si>
  <si>
    <t>Pierścień dystans łożyska DE 0170-P4 HBO </t>
  </si>
  <si>
    <t>065X/000 </t>
  </si>
  <si>
    <t>K03-125885 </t>
  </si>
  <si>
    <t>Tuleja gardzielowa 0170-P4 HBO </t>
  </si>
  <si>
    <t>K03-125886 </t>
  </si>
  <si>
    <t>Uszcz.pokrywy korpusu łożysk 0170-P4 HBO </t>
  </si>
  <si>
    <t>133X00024001 </t>
  </si>
  <si>
    <t>133X/008 </t>
  </si>
  <si>
    <t>K03-125887 </t>
  </si>
  <si>
    <t>Uszczelka pokrywy wew. 0170-P4 HBO </t>
  </si>
  <si>
    <t>144X01707001 </t>
  </si>
  <si>
    <t>144X/006 </t>
  </si>
  <si>
    <t>K03-125888 </t>
  </si>
  <si>
    <t>Uszcz. korp. łożysk. DE wew. 0170-P4 HBO </t>
  </si>
  <si>
    <t>Arkusz kwotacyjny do postępowania pt:</t>
  </si>
  <si>
    <t>Należy wypełnić wyłącznie kolumnę P i ewentualnie kolumnę R.</t>
  </si>
  <si>
    <t>50224396 Części zamienne OSP do pomp TRILLIUM inst. HBO</t>
  </si>
  <si>
    <t>50224396 OSP for TRILLIUM pumps, HBO Plant</t>
  </si>
  <si>
    <t>K03-125930 </t>
  </si>
  <si>
    <t>Tuleja gardzielowa 542 2170-P11 HBO </t>
  </si>
  <si>
    <t>542AXDF2000C69NP </t>
  </si>
  <si>
    <t>2059295010 </t>
  </si>
  <si>
    <t>542 </t>
  </si>
  <si>
    <t>150AP32 </t>
  </si>
  <si>
    <t>30716.14.01 </t>
  </si>
  <si>
    <t>K03-125936 </t>
  </si>
  <si>
    <t>Wkręt zabezpieczający 904.03 2170-P3 HBO </t>
  </si>
  <si>
    <t>2058095010 </t>
  </si>
  <si>
    <t>904.03 </t>
  </si>
  <si>
    <t>40AP36 </t>
  </si>
  <si>
    <t>30716.03.01 </t>
  </si>
  <si>
    <t>K03-125909 </t>
  </si>
  <si>
    <t>Nakrętka wirnika 922 2170-P3 HBO </t>
  </si>
  <si>
    <t>922 </t>
  </si>
  <si>
    <t>K03-125942 </t>
  </si>
  <si>
    <t>Wkręt zabezp 904.03 2170-P11 HBO </t>
  </si>
  <si>
    <t>K03-125937 </t>
  </si>
  <si>
    <t>Nakrętka wirnika 922 2170-P11 HBO </t>
  </si>
  <si>
    <t>K03-125769 </t>
  </si>
  <si>
    <t>Uszczelka 400.01 0170-P101 HBO </t>
  </si>
  <si>
    <t>400AXBF1000U12NP </t>
  </si>
  <si>
    <t>2058595010 </t>
  </si>
  <si>
    <t>400.01 </t>
  </si>
  <si>
    <t>Synthetic rubber </t>
  </si>
  <si>
    <t>20AP29 </t>
  </si>
  <si>
    <t>Termomeccanica </t>
  </si>
  <si>
    <t>2024 </t>
  </si>
  <si>
    <t>30716.08.01/0 </t>
  </si>
  <si>
    <t>K03-125768 </t>
  </si>
  <si>
    <t>Uszczelka 400.02 0170-P101 HBO </t>
  </si>
  <si>
    <t>400AXBF2000U12NP </t>
  </si>
  <si>
    <t>400.02 </t>
  </si>
  <si>
    <t>K03-125786 </t>
  </si>
  <si>
    <t>Uszczelka spiralna 411 0170-P101 HBO </t>
  </si>
  <si>
    <t>N373001040 </t>
  </si>
  <si>
    <t>411 </t>
  </si>
  <si>
    <t>30716.08.01 </t>
  </si>
  <si>
    <t>K03-125797 </t>
  </si>
  <si>
    <t>Pierścień labirynt. 423.01 0170-P101 HBO </t>
  </si>
  <si>
    <t>423AXBF1000U11NP </t>
  </si>
  <si>
    <t>423.01 </t>
  </si>
  <si>
    <t>K03-125794 </t>
  </si>
  <si>
    <t>Pierścień labirynt. 423.02 0170-P101 HBO </t>
  </si>
  <si>
    <t>423AXBF2000U11NP </t>
  </si>
  <si>
    <t>423.02 </t>
  </si>
  <si>
    <t>K03-125781 </t>
  </si>
  <si>
    <t>Pierścień korpusu 502 0170-P101 HBO </t>
  </si>
  <si>
    <t>502A38F10TTC69HZ </t>
  </si>
  <si>
    <t>502 </t>
  </si>
  <si>
    <t>K03-125783 </t>
  </si>
  <si>
    <t>Pierścień wirnika 503 0170-P101 HBO </t>
  </si>
  <si>
    <t>503A38F10TTC69HU </t>
  </si>
  <si>
    <t>503 </t>
  </si>
  <si>
    <t>K03-125790 </t>
  </si>
  <si>
    <t>Nakrętka wirnika 922 0170-P101 HBO </t>
  </si>
  <si>
    <t>K03-125795 </t>
  </si>
  <si>
    <t>Wkręt zabezpiecz. 904.03 0170-P101 HBO </t>
  </si>
  <si>
    <t>K03-125796 </t>
  </si>
  <si>
    <t>Uszczelka sp 411.01 0170-P103 HBO </t>
  </si>
  <si>
    <t>2058641101 </t>
  </si>
  <si>
    <t>2058695010 </t>
  </si>
  <si>
    <t>411.01 </t>
  </si>
  <si>
    <t>25CPPL32 </t>
  </si>
  <si>
    <t>30716.09.01 </t>
  </si>
  <si>
    <t>K03-125789 </t>
  </si>
  <si>
    <t>Uszczelka sp 411.02/04 0170-P103 HBO </t>
  </si>
  <si>
    <t>N3541008AAAAY01 </t>
  </si>
  <si>
    <t>411.02/04 </t>
  </si>
  <si>
    <t>K03-125793 </t>
  </si>
  <si>
    <t>Uszczelka spiralna 411.03 0170-P103 HBO </t>
  </si>
  <si>
    <t>N3541003AAAAY01 </t>
  </si>
  <si>
    <t>411.03 </t>
  </si>
  <si>
    <t>K03-125785 </t>
  </si>
  <si>
    <t>Uszczelka spiralna 411.05 0170-P103 HBO </t>
  </si>
  <si>
    <t>2058685411 </t>
  </si>
  <si>
    <t>411.05 </t>
  </si>
  <si>
    <t>K03-125788 </t>
  </si>
  <si>
    <t>O-ring 412.01 0170-P103 HBO </t>
  </si>
  <si>
    <t>N36117A1710035W01 </t>
  </si>
  <si>
    <t>412.01 </t>
  </si>
  <si>
    <t>NBR </t>
  </si>
  <si>
    <t>K03-125792 </t>
  </si>
  <si>
    <t>O-ring 412.02 0170-P103 HBO </t>
  </si>
  <si>
    <t>N36117A0631026W01 </t>
  </si>
  <si>
    <t>412.02 </t>
  </si>
  <si>
    <t>K03-125784 </t>
  </si>
  <si>
    <t>Pierścień uszcz 426.01 0170-P103 HBO </t>
  </si>
  <si>
    <t>2058642600 </t>
  </si>
  <si>
    <t>426.01 </t>
  </si>
  <si>
    <t>Graphoil </t>
  </si>
  <si>
    <t>K03-125720 </t>
  </si>
  <si>
    <t>Pierścień korpusu 502.01 0170-P103 HBO </t>
  </si>
  <si>
    <t>502A35F10TTC69HZ </t>
  </si>
  <si>
    <t>502.01 </t>
  </si>
  <si>
    <t>K03-125787 </t>
  </si>
  <si>
    <t>Pierścień korpusu 502.02 0170-P103 HBO </t>
  </si>
  <si>
    <t>502E35F20TTC69HZ </t>
  </si>
  <si>
    <t>502.02 </t>
  </si>
  <si>
    <t>K03-125791 </t>
  </si>
  <si>
    <t>Pierścień wirnika 503.01 0170-P103 HBO </t>
  </si>
  <si>
    <t>503A35F10TTC69HU </t>
  </si>
  <si>
    <t>503.01 </t>
  </si>
  <si>
    <t>K03-125935 </t>
  </si>
  <si>
    <t>Tuleja wału 529.01 0170-P103 HBO </t>
  </si>
  <si>
    <t>529EXBF10TTC69HZ </t>
  </si>
  <si>
    <t>529.01 </t>
  </si>
  <si>
    <t>K03-125914 </t>
  </si>
  <si>
    <t>Tuleja wału 529.02 0170-P103 HBO </t>
  </si>
  <si>
    <t>529EXBF20TTC69HZ </t>
  </si>
  <si>
    <t>529.02 </t>
  </si>
  <si>
    <t>K03-125917 </t>
  </si>
  <si>
    <t>Łożysko ślizg 545.01 0170-P103 HBO </t>
  </si>
  <si>
    <t>2058654500 </t>
  </si>
  <si>
    <t>545.01 </t>
  </si>
  <si>
    <t>K03-125941 </t>
  </si>
  <si>
    <t>Podkładka spręż. 552.01 0170-P103 HBO </t>
  </si>
  <si>
    <t>N333611205 </t>
  </si>
  <si>
    <t>552.01 </t>
  </si>
  <si>
    <t>K03-125904 </t>
  </si>
  <si>
    <t>Podkładka 554.01 0170-P103 HBO </t>
  </si>
  <si>
    <t>N333213115 </t>
  </si>
  <si>
    <t>554.01 </t>
  </si>
  <si>
    <t>K03-125940 </t>
  </si>
  <si>
    <t>Sprzęgło tulejowe 848.01 0170-P103 HBO </t>
  </si>
  <si>
    <t>848.01 </t>
  </si>
  <si>
    <t>K03-125916 </t>
  </si>
  <si>
    <t>Pierścień sprzęgła 856.00 0170-P103 HBO </t>
  </si>
  <si>
    <t>856EXBF1000C69NP </t>
  </si>
  <si>
    <t>856.00 </t>
  </si>
  <si>
    <t>K03-125928 </t>
  </si>
  <si>
    <t>Wkręt zabezpiecz. 904.04 0170-P103 HBO </t>
  </si>
  <si>
    <t>904.04 </t>
  </si>
  <si>
    <t>K03-125906 </t>
  </si>
  <si>
    <t>Wał 210.01 0170-P103 HBO </t>
  </si>
  <si>
    <t>20586210EXBF10 </t>
  </si>
  <si>
    <t>210.01 </t>
  </si>
  <si>
    <t>K03-125907 </t>
  </si>
  <si>
    <t>Wał 211.01 0170-P103 HBO </t>
  </si>
  <si>
    <t>20586211EXBF20 </t>
  </si>
  <si>
    <t>211.01 </t>
  </si>
  <si>
    <t>K03-125921 </t>
  </si>
  <si>
    <t>Wał 213.01 0170-P103 HBO </t>
  </si>
  <si>
    <t>213EXBF1000C69NP </t>
  </si>
  <si>
    <t>213.01 </t>
  </si>
  <si>
    <t>K03-125923 </t>
  </si>
  <si>
    <t>Nakrętka łożyskowa 921.01 0170-P103 HBO </t>
  </si>
  <si>
    <t>921.01 </t>
  </si>
  <si>
    <t>K03-125929 </t>
  </si>
  <si>
    <t>Nakrętka wirnika 922.01 0170-P103 HBO </t>
  </si>
  <si>
    <t>922.01 </t>
  </si>
  <si>
    <t>K03-125908 </t>
  </si>
  <si>
    <t>Podkładka koronkowa 931.01 0170-P103 HBO </t>
  </si>
  <si>
    <t>931.01 </t>
  </si>
  <si>
    <t>K03-125934 </t>
  </si>
  <si>
    <t>Uszczelka 400.01 0170-P104 HBO </t>
  </si>
  <si>
    <t>400AXEF1200U12NP </t>
  </si>
  <si>
    <t>2058795010 </t>
  </si>
  <si>
    <t>20AP25 </t>
  </si>
  <si>
    <t>30716.10.01 </t>
  </si>
  <si>
    <t>K03-125915 </t>
  </si>
  <si>
    <t>Uszczelka 400.02 0170-P104 HBO </t>
  </si>
  <si>
    <t>400AXEF2000U12NP </t>
  </si>
  <si>
    <t>K03-125922 </t>
  </si>
  <si>
    <t>Uszczelka sp 411 0170-P104 HBO </t>
  </si>
  <si>
    <t>N373001080 </t>
  </si>
  <si>
    <t>K03-125932 </t>
  </si>
  <si>
    <t>Pierścień labiryntowy 423 0170-P104 HBO </t>
  </si>
  <si>
    <t>423AXAF1000U11NP </t>
  </si>
  <si>
    <t>423 </t>
  </si>
  <si>
    <t>K03-125912 </t>
  </si>
  <si>
    <t>Pierścień korpusu 502 0170-P104 HBO </t>
  </si>
  <si>
    <t>502A36F10TTC69HZ </t>
  </si>
  <si>
    <t>K03-125931 </t>
  </si>
  <si>
    <t>Pierścień wirnika 503 0170-P104 HBO </t>
  </si>
  <si>
    <t>503A36F10TTC69HU </t>
  </si>
  <si>
    <t>K03-125911 </t>
  </si>
  <si>
    <t>Tuleja gardzielowa 542 0170-P104 HBO </t>
  </si>
  <si>
    <t>542AXAF1000C69NP </t>
  </si>
  <si>
    <t>K03-125939 </t>
  </si>
  <si>
    <t>Wkręt zabezp 904.03 0170-P104 HBO </t>
  </si>
  <si>
    <t>K03-125927 </t>
  </si>
  <si>
    <t>Nakrętka wirnika 922 0170-P104 HBO </t>
  </si>
  <si>
    <t>K03-125933 </t>
  </si>
  <si>
    <t>Uszczelka 400.01 0170-P105 HBO </t>
  </si>
  <si>
    <t>2058895010 </t>
  </si>
  <si>
    <t>300AP50 </t>
  </si>
  <si>
    <t>30716.11.01 </t>
  </si>
  <si>
    <t>K03-125913 </t>
  </si>
  <si>
    <t>Uszczelka 400.02 0170-P105 HBO </t>
  </si>
  <si>
    <t>K03-125926 </t>
  </si>
  <si>
    <t>Uszczelka sp 411 0170-P105 HBO </t>
  </si>
  <si>
    <t>K03-125925 </t>
  </si>
  <si>
    <t>ORING 412.01 0170-P105 HBO </t>
  </si>
  <si>
    <t>N36117A1647026W02 </t>
  </si>
  <si>
    <t>FKM </t>
  </si>
  <si>
    <t>K03-125938 </t>
  </si>
  <si>
    <t>ORING 412.02 0170-P105 HBO </t>
  </si>
  <si>
    <t>N36117A1393026W02 </t>
  </si>
  <si>
    <t>K03-125920 </t>
  </si>
  <si>
    <t>Pierścień korpusu 502.01 0170-P105 HBO </t>
  </si>
  <si>
    <t>502A72F10TTC69HZ </t>
  </si>
  <si>
    <t>K03-125905 </t>
  </si>
  <si>
    <t>Pierścień korpusu 502.02 0170-P105 HBO </t>
  </si>
  <si>
    <t>502A72F20TTC69HZ </t>
  </si>
  <si>
    <t>K03-125919 </t>
  </si>
  <si>
    <t>Pierścień wirnika 503 0170-P105 HBO </t>
  </si>
  <si>
    <t>503A72F10TTC69HU </t>
  </si>
  <si>
    <t>K03-125924 </t>
  </si>
  <si>
    <t>Tuleja gardzielowa 542 0170-P105 HBO </t>
  </si>
  <si>
    <t>542AXEF1200C69NP </t>
  </si>
  <si>
    <t>K03-125910 </t>
  </si>
  <si>
    <t>Wkręt zabezpieczający 904.03 0170-P105 H </t>
  </si>
  <si>
    <t>K03-125903 </t>
  </si>
  <si>
    <t>Nakrętka wirnika 922 0170-P105 HBO </t>
  </si>
  <si>
    <t>K03-125778 </t>
  </si>
  <si>
    <t>Uszczelka pokrywy 411.01 0170-P6 HBO </t>
  </si>
  <si>
    <t>N373005030 </t>
  </si>
  <si>
    <t>2058395010 </t>
  </si>
  <si>
    <t>40A2P33 </t>
  </si>
  <si>
    <t>30716.06.01 </t>
  </si>
  <si>
    <t>K03-125780 </t>
  </si>
  <si>
    <t>Uszczelka pokrywy 411.02 0170-P6 HBO </t>
  </si>
  <si>
    <t>N373005010 </t>
  </si>
  <si>
    <t>411.02 </t>
  </si>
  <si>
    <t>K03-125879 </t>
  </si>
  <si>
    <t>Pierścień lab. zew. 423.03 0170-P6 HBO </t>
  </si>
  <si>
    <t>423XXAF2000U11NP </t>
  </si>
  <si>
    <t>423.03 </t>
  </si>
  <si>
    <t>K03-125853 </t>
  </si>
  <si>
    <t>Pierścień usz.kier 502 0170-P6 HBO </t>
  </si>
  <si>
    <t>502B02F10TTC69HZ </t>
  </si>
  <si>
    <t>K03-125858 </t>
  </si>
  <si>
    <t>Pierścień wirnika 503 0170-P6 HBO </t>
  </si>
  <si>
    <t>503B02F90TTC69HU </t>
  </si>
  <si>
    <t>K03-125868 </t>
  </si>
  <si>
    <t>Tuleja dystans 1st. 520.01 0170-P6 HBO </t>
  </si>
  <si>
    <t>520B02F90TTC69HU </t>
  </si>
  <si>
    <t>520.01 </t>
  </si>
  <si>
    <t>K03-125884 </t>
  </si>
  <si>
    <t>Tuleja dystans 2st. 520.02 0170-P6 HBO </t>
  </si>
  <si>
    <t>520B02F91TTC69HU </t>
  </si>
  <si>
    <t>520.02 </t>
  </si>
  <si>
    <t>K03-125878 </t>
  </si>
  <si>
    <t>Tuleja miedzyst 521 0170-P6 HBO </t>
  </si>
  <si>
    <t>521B02F90TTC69HU </t>
  </si>
  <si>
    <t>521 </t>
  </si>
  <si>
    <t>K03-125859 </t>
  </si>
  <si>
    <t>Pierścień zab.wirnik 527 0170-P6 HBO </t>
  </si>
  <si>
    <t>527B02F1000C69NP </t>
  </si>
  <si>
    <t>527 </t>
  </si>
  <si>
    <t>K03-125854 </t>
  </si>
  <si>
    <t>Tuleja międzystopniowa 541 0170-P6 HBO </t>
  </si>
  <si>
    <t>541B02F10TTC69HZ </t>
  </si>
  <si>
    <t>541 </t>
  </si>
  <si>
    <t>K03-125876 </t>
  </si>
  <si>
    <t>Tuleja dławiąca 542 0170-P6 HBO </t>
  </si>
  <si>
    <t>542B02F10TTC69HZ </t>
  </si>
  <si>
    <t>K03-125801 </t>
  </si>
  <si>
    <t>Uszczelka pokrywy 411.01 0170-P7 HBO </t>
  </si>
  <si>
    <t>N373005130 </t>
  </si>
  <si>
    <t>2058495010 </t>
  </si>
  <si>
    <t>Graphite/316L </t>
  </si>
  <si>
    <t>50A2P41 </t>
  </si>
  <si>
    <t>30716.07.01 </t>
  </si>
  <si>
    <t>K03-125799 </t>
  </si>
  <si>
    <t>Uszczelka pokrywy 411.02 0170-P7 HBO </t>
  </si>
  <si>
    <t>N373005110 </t>
  </si>
  <si>
    <t>K03-125839 </t>
  </si>
  <si>
    <t>Pierścień lab. zew. 423.01 0170-P7 HBO </t>
  </si>
  <si>
    <t>423XXBF1300U11NP </t>
  </si>
  <si>
    <t>K03-125827 </t>
  </si>
  <si>
    <t>Pierścień lab. wew. 423.02 0170-P7 HBO </t>
  </si>
  <si>
    <t>423XXBF1200U11NP </t>
  </si>
  <si>
    <t>K03-125833 </t>
  </si>
  <si>
    <t>Pierścień lab. zew. 423.03 0170-P7 HBO </t>
  </si>
  <si>
    <t>423XXBF2100U11NP </t>
  </si>
  <si>
    <t>K03-125828 </t>
  </si>
  <si>
    <t>Pierścień usz.kier 502 0170-P7 HBO </t>
  </si>
  <si>
    <t>502B10F10TTC69HZ </t>
  </si>
  <si>
    <t>K03-125825 </t>
  </si>
  <si>
    <t>Pierścień wirnika 503 0170-P7 HBO </t>
  </si>
  <si>
    <t>503B10F90TTC69HU </t>
  </si>
  <si>
    <t>K03-125829 </t>
  </si>
  <si>
    <t>Tuleja oporowa 504 0170-P7 HBO </t>
  </si>
  <si>
    <t>504XXBF1100S42NP </t>
  </si>
  <si>
    <t>504 </t>
  </si>
  <si>
    <t>K03-125832 </t>
  </si>
  <si>
    <t>Tuleja dystans 1st. 520.01 0170-P7 HBO </t>
  </si>
  <si>
    <t>520B10F90TTC69HU </t>
  </si>
  <si>
    <t>K03-125830 </t>
  </si>
  <si>
    <t>Tuleja dystans 2st. 520.02 0170-P7 HBO </t>
  </si>
  <si>
    <t>520B10F91TTC69HU </t>
  </si>
  <si>
    <t>K03-125826 </t>
  </si>
  <si>
    <t>Tuleja miedzyst 521 0170-P7 HBO </t>
  </si>
  <si>
    <t>521B10F90TTC69HU </t>
  </si>
  <si>
    <t>K03-125836 </t>
  </si>
  <si>
    <t>Tuleja dystans 525 0170-P7 HBO </t>
  </si>
  <si>
    <t>525XXBF1400S42NP </t>
  </si>
  <si>
    <t>525 </t>
  </si>
  <si>
    <t>K03-125838 </t>
  </si>
  <si>
    <t>Pierścień zab.wirnik 527 0170-P7 HBO </t>
  </si>
  <si>
    <t>527B10F1000C69NP </t>
  </si>
  <si>
    <t>K03-125837 </t>
  </si>
  <si>
    <t>Tuleja międzystopniowa 541 0170-P7 HBO </t>
  </si>
  <si>
    <t>541B10F10TTC69HZ </t>
  </si>
  <si>
    <t>K03-125831 </t>
  </si>
  <si>
    <t>Tuleja dławiąca 542 0170-P7 HBO </t>
  </si>
  <si>
    <t>542B10F10TTC69HZ </t>
  </si>
  <si>
    <t>K03-125766 </t>
  </si>
  <si>
    <t>Uszczelka pokrywy 411.01 2170-P1 HBO </t>
  </si>
  <si>
    <t>N373005040 </t>
  </si>
  <si>
    <t>2057895010 </t>
  </si>
  <si>
    <t>80A2P33 </t>
  </si>
  <si>
    <t>30716.01.01 </t>
  </si>
  <si>
    <t>K03-125764 </t>
  </si>
  <si>
    <t>Uszczelka pokrywy 411.02 2170-P1 HBO </t>
  </si>
  <si>
    <t>N373005020 </t>
  </si>
  <si>
    <t>K03-125798 </t>
  </si>
  <si>
    <t>Pierścień labirynt. 423.01 2170-P1 HBO </t>
  </si>
  <si>
    <t>423XXAF1300U11NP </t>
  </si>
  <si>
    <t>K03-125804 </t>
  </si>
  <si>
    <t>Pierścień labirynt. 423.02 2170-P1 HBO </t>
  </si>
  <si>
    <t>423XXAF1200U11NP </t>
  </si>
  <si>
    <t>K03-125863 </t>
  </si>
  <si>
    <t>Pierścień korpusu 502.01 2170-P1 HBO </t>
  </si>
  <si>
    <t>502B03F10TTC69HZ </t>
  </si>
  <si>
    <t>K03-125874 </t>
  </si>
  <si>
    <t>Pierścień wirnika 503.01 2170-P1 HBO </t>
  </si>
  <si>
    <t>503B03F10TTC69HU </t>
  </si>
  <si>
    <t>K03-125774 </t>
  </si>
  <si>
    <t>Pierścień dystans 504.01 2170-P1 HBO </t>
  </si>
  <si>
    <t>504XXAF1100S42NP </t>
  </si>
  <si>
    <t>504.01 </t>
  </si>
  <si>
    <t>K03-125864 </t>
  </si>
  <si>
    <t>Tuleja ochronna wału 520.01 2170-P1 HBO </t>
  </si>
  <si>
    <t>520B03F10TTC69HU </t>
  </si>
  <si>
    <t>K03-125875 </t>
  </si>
  <si>
    <t>Tuleja ochronna wału 520.02 2170-P1 HBO </t>
  </si>
  <si>
    <t>520B03F11TTC69HU </t>
  </si>
  <si>
    <t>K03-125777 </t>
  </si>
  <si>
    <t>Tuleja ochronna wału 521 2170-P1 HBO </t>
  </si>
  <si>
    <t>521B03F10TTC69HU </t>
  </si>
  <si>
    <t>K03-125775 </t>
  </si>
  <si>
    <t>Tuleja dystansowa 525 2170-P1 HBO </t>
  </si>
  <si>
    <t>525XXAF1200S42NP </t>
  </si>
  <si>
    <t>K03-125776 </t>
  </si>
  <si>
    <t>Tuleja blokująca 527 2170-P1 HBO </t>
  </si>
  <si>
    <t>527B03F1000C69NP </t>
  </si>
  <si>
    <t>K03-125865 </t>
  </si>
  <si>
    <t>Tuleja miedzyst 541 2170-P1 HBO </t>
  </si>
  <si>
    <t>541B03F10TTC69HZ </t>
  </si>
  <si>
    <t>K03-125881 </t>
  </si>
  <si>
    <t>Tuleja gardzielowa 542 2170-P1 HBO </t>
  </si>
  <si>
    <t>542B03F10TTC69HZ </t>
  </si>
  <si>
    <t>K03-125866 </t>
  </si>
  <si>
    <t>Uszczelka wew. 400.01 2170-P3 HBO </t>
  </si>
  <si>
    <t>400AXDF1100U12NP </t>
  </si>
  <si>
    <t>K03-125857 </t>
  </si>
  <si>
    <t>Uszczelka zew. 400.02 2170-P3 HBO </t>
  </si>
  <si>
    <t>400AXDF2000U12NP </t>
  </si>
  <si>
    <t>K03-125867 </t>
  </si>
  <si>
    <t>Uszczelka pokrywy 411 2170-P3 HBO </t>
  </si>
  <si>
    <t>N373001050 </t>
  </si>
  <si>
    <t>K03-125882 </t>
  </si>
  <si>
    <t>Pierścień labirynt. 423 2170-P3 HBO </t>
  </si>
  <si>
    <t>423AXDF1000U11NP </t>
  </si>
  <si>
    <t>K03-125877 </t>
  </si>
  <si>
    <t>Pierścień korpusu 502 2170-P3 HBO </t>
  </si>
  <si>
    <t>502A39F10TTC69HZ </t>
  </si>
  <si>
    <t>K03-125779 </t>
  </si>
  <si>
    <t>Pierścień wirnika 503 2170-P3 HBO </t>
  </si>
  <si>
    <t>503A39F10TTC69HU </t>
  </si>
  <si>
    <t>K03-125883 </t>
  </si>
  <si>
    <t>Tuleja gardzielowa 542 2170-P3 HBO </t>
  </si>
  <si>
    <t>542AXDF1100C69NP </t>
  </si>
  <si>
    <t>K03-125851 </t>
  </si>
  <si>
    <t>Pierścień korpusu 502.01 2170-P11 HBO </t>
  </si>
  <si>
    <t>502A27F11TTC69HZ </t>
  </si>
  <si>
    <t>K03-125871 </t>
  </si>
  <si>
    <t>Pierścień korpusu 502.02 2170-P11 HBO </t>
  </si>
  <si>
    <t>502A27F21TTC69HZ </t>
  </si>
  <si>
    <t>K03-125918 </t>
  </si>
  <si>
    <t>Pierścień wirnika 503 2170-P11 HBO </t>
  </si>
  <si>
    <t>503A27F10TTC69HU </t>
  </si>
  <si>
    <t>Item</t>
  </si>
  <si>
    <t>pcs </t>
  </si>
  <si>
    <t>unit</t>
  </si>
  <si>
    <t>index / SAP item no</t>
  </si>
  <si>
    <t>Description / Polish</t>
  </si>
  <si>
    <t>Description / English</t>
  </si>
  <si>
    <t>Nazwa2</t>
  </si>
  <si>
    <t>Inpro-seal 230X/001 3500-P11 HBO </t>
  </si>
  <si>
    <t>Inpro-seal 230X/000 3500-P11 HBO </t>
  </si>
  <si>
    <t>Inpro-seal 230X/000 3550-P1 HBO </t>
  </si>
  <si>
    <t>Throat Bushing 107F/000 3500-P11 HBO </t>
  </si>
  <si>
    <t>Throat Bushing 107F/000 3550-P1 HBO </t>
  </si>
  <si>
    <t>Throat Bushing 0170-P4 HBO </t>
  </si>
  <si>
    <t>Throat Bushing 542 2170-P1 HBO </t>
  </si>
  <si>
    <t>Throat Bushing 542 2170-P3 HBO </t>
  </si>
  <si>
    <t>Throat Bushing 542 2170-P11 HBO </t>
  </si>
  <si>
    <t>Throat Bushing 542 0170-P104 HBO </t>
  </si>
  <si>
    <t>Throat Bushing 542 0170-P105 HBO </t>
  </si>
  <si>
    <t>Impeller nut 094X/000 3500-P11 HBO </t>
  </si>
  <si>
    <t>Impeller nut 094X/000 3550-P1 HBO </t>
  </si>
  <si>
    <t>Impeller nut 0170-P3 HBO </t>
  </si>
  <si>
    <t>Impeller nut DE 0170-P4 HBO </t>
  </si>
  <si>
    <t>Impeller nut NDE 0170-P4 HBO </t>
  </si>
  <si>
    <t>Impeller nut 922 2170-P3 HBO </t>
  </si>
  <si>
    <t>Impeller nut 922 2170-P11 HBO </t>
  </si>
  <si>
    <t>Impeller nut 922 0170-P101 HBO </t>
  </si>
  <si>
    <t>Impeller nut 922.01 0170-P103 HBO </t>
  </si>
  <si>
    <t>Impeller nut 922 0170-P104 HBO </t>
  </si>
  <si>
    <t>Impeller nut 922 0170-P105 HBO </t>
  </si>
  <si>
    <t>Gasket 144X/000 3500-P11 HBO </t>
  </si>
  <si>
    <t>Gasket zew. 0170-P4 HBO </t>
  </si>
  <si>
    <t>Gasket wew. 0170-P4 HBO </t>
  </si>
  <si>
    <t>Gasket 411.01 0170-P6 HBO </t>
  </si>
  <si>
    <t>Gasket 411.02 0170-P6 HBO </t>
  </si>
  <si>
    <t>Gasket 411.01 0170-P7 HBO </t>
  </si>
  <si>
    <t>Gasket 411.02 0170-P7 HBO </t>
  </si>
  <si>
    <t>Gasket 411.01 2170-P1 HBO </t>
  </si>
  <si>
    <t>Gasket 411.02 2170-P1 HBO </t>
  </si>
  <si>
    <t>Gasket 411 2170-P3 HBO </t>
  </si>
  <si>
    <t>Impeller wear ring 138F/001 3500-P11 HBO </t>
  </si>
  <si>
    <t>Impeller wear ring 138F/000 3500-P11 HBO </t>
  </si>
  <si>
    <t>Impeller wear ring DE 0170-P4 HBO </t>
  </si>
  <si>
    <t>Impeller wear ring NDE 0170-P4 HBO </t>
  </si>
  <si>
    <t>Impeller wear ring 503 0170-P6 HBO </t>
  </si>
  <si>
    <t>Impeller wear ring 503 0170-P7 HBO </t>
  </si>
  <si>
    <t>Impeller wear ring 503.01 2170-P1 HBO </t>
  </si>
  <si>
    <t>Impeller wear ring 503 2170-P3 HBO </t>
  </si>
  <si>
    <t>Impeller wear ring 503 2170-P11 HBO </t>
  </si>
  <si>
    <t>Impeller wear ring 503 0170-P101 HBO </t>
  </si>
  <si>
    <t>Impeller wear ring 503.01 0170-P103 HBO </t>
  </si>
  <si>
    <t>Impeller wear ring 503 0170-P104 HBO </t>
  </si>
  <si>
    <t>Impeller wear ring 503 0170-P105 HBO </t>
  </si>
  <si>
    <t>Casing wear ring 009F/001 3500-P11 HBO </t>
  </si>
  <si>
    <t>Casing wear ring 009F/000 3500-P11 HBO </t>
  </si>
  <si>
    <t>Casing wear ring 502.01 2170-P1 HBO </t>
  </si>
  <si>
    <t>Casing wear ring 502 2170-P3 HBO </t>
  </si>
  <si>
    <t>Casing wear ring 502.01 2170-P11 HBO </t>
  </si>
  <si>
    <t>Casing wear ring 502.02 2170-P11 HBO </t>
  </si>
  <si>
    <t>Casing wear ring 502 0170-P101 HBO </t>
  </si>
  <si>
    <t>Casing wear ring 502.01 0170-P103 HBO </t>
  </si>
  <si>
    <t>Casing wear ring 502.02 0170-P103 HBO </t>
  </si>
  <si>
    <t>Casing wear ring 502 0170-P104 HBO </t>
  </si>
  <si>
    <t>Casing wear ring 502.01 0170-P105 HBO </t>
  </si>
  <si>
    <t>Casing wear ring 502.02 0170-P105 HBO </t>
  </si>
  <si>
    <t>Wear plate 272F/001 3550-P1 HBO </t>
  </si>
  <si>
    <t>Wear plate 272F/000 3550-P1 HBO </t>
  </si>
  <si>
    <t>Metric Set Srew 185M/004 3500-P11 HBO </t>
  </si>
  <si>
    <t>Metric Set Srew 185M/004 3550-P1 HBO </t>
  </si>
  <si>
    <t>Gasket 144X/000 3550-P1 HBO </t>
  </si>
  <si>
    <t>Casing wear ring 0170-P3 HBO </t>
  </si>
  <si>
    <t>Washer 0170-P3 HBO </t>
  </si>
  <si>
    <t>Gasket 0170-P3 HBO </t>
  </si>
  <si>
    <t>Impeller wear ring 0170-P3 HBO </t>
  </si>
  <si>
    <t>Screw 0170-P3 HBO </t>
  </si>
  <si>
    <t>Throat bush 0170-P3 HBO </t>
  </si>
  <si>
    <t>Distance sleeve 0170-P4 HBO </t>
  </si>
  <si>
    <t>Distance sleeve 1st. 520.01 0170-P6 HBO </t>
  </si>
  <si>
    <t>Distance sleeve 2st. 520.02 0170-P6 HBO </t>
  </si>
  <si>
    <t>Distance sleeve 1st. 520.01 0170-P7 HBO </t>
  </si>
  <si>
    <t>Distance sleeve 2st. 520.02 0170-P7 HBO </t>
  </si>
  <si>
    <t>Distance sleeve 525 0170-P7 HBO </t>
  </si>
  <si>
    <t>Casing wear ring 0170-P4 HBO </t>
  </si>
  <si>
    <t>Washer 0170-P4 HBO </t>
  </si>
  <si>
    <t>Seal 0170-P4 HBO </t>
  </si>
  <si>
    <t>Gasket 0170-P4 HBO </t>
  </si>
  <si>
    <t>External labyrinth ring 423.03 0170-P6 HBO </t>
  </si>
  <si>
    <t>External labyrinth ring 423.01 0170-P7 HBO </t>
  </si>
  <si>
    <t>External labyrinth ring 423.03 0170-P7 HBO </t>
  </si>
  <si>
    <t>Wear ring stationary 502 0170-P6 HBO </t>
  </si>
  <si>
    <t>Wear ring stationary 502 0170-P7 HBO </t>
  </si>
  <si>
    <t>Interstage sleeve 521 0170-P6 HBO </t>
  </si>
  <si>
    <t>Interstage sleeve 521 0170-P7 HBO </t>
  </si>
  <si>
    <t>Interstage sleeve 541 2170-P1 HBO </t>
  </si>
  <si>
    <t>Locking sleeve 527 0170-P6 HBO </t>
  </si>
  <si>
    <t>Locking sleeve 527 0170-P7 HBO </t>
  </si>
  <si>
    <t>Interstage bush 541 0170-P6 HBO </t>
  </si>
  <si>
    <t>Interstage bush 541 0170-P7 HBO </t>
  </si>
  <si>
    <t>Throttling bush 542 0170-P6 HBO </t>
  </si>
  <si>
    <t>Throttling bush 542 0170-P7 HBO </t>
  </si>
  <si>
    <t>Internal labyrinth ring 423.02 0170-P7 HBO </t>
  </si>
  <si>
    <t>Spacer ring 504 0170-P7 HBO </t>
  </si>
  <si>
    <t>External labyrinth ring 423.01 2170-P1 HBO </t>
  </si>
  <si>
    <t>External labyrinth ring 423.02 2170-P1 HBO </t>
  </si>
  <si>
    <t>External labyrinth ring 423 2170-P3 HBO </t>
  </si>
  <si>
    <t>External labyrinth ring 423.01 0170-P101 HBO </t>
  </si>
  <si>
    <t>External labyrinth ring 423.02 0170-P101 HBO </t>
  </si>
  <si>
    <t>Spacer ring 504.01 2170-P1 HBO </t>
  </si>
  <si>
    <t>First stage sleeve 520.01 2170-P1 HBO </t>
  </si>
  <si>
    <t>Second stage sleeve 520.02 2170-P1 HBO </t>
  </si>
  <si>
    <t>Third stage sleeve 521 2170-P1 HBO </t>
  </si>
  <si>
    <t>Distance sleeve 525 2170-P1 HBO </t>
  </si>
  <si>
    <t>Locking sleeve 527 2170-P1 HBO </t>
  </si>
  <si>
    <t>Gasket int. 400.01 2170-P3 HBO </t>
  </si>
  <si>
    <t>Gasket ext. 400.02 2170-P3 HBO </t>
  </si>
  <si>
    <t>Grubscrew 904.03 2170-P3 HBO </t>
  </si>
  <si>
    <t>Grubscrew 904.03 0170-P105 H </t>
  </si>
  <si>
    <t>Spiral wound gasket 411 0170-P101 HBO </t>
  </si>
  <si>
    <t>Spiral wound gasket 411.03 0170-P103 HBO </t>
  </si>
  <si>
    <t>Spiral wound gasket 411.05 0170-P103 HBO </t>
  </si>
  <si>
    <t>Grubscrew 904.03 0170-P101 HBO </t>
  </si>
  <si>
    <t>Grubscrew 904.04 0170-P103 HBO </t>
  </si>
  <si>
    <t>Spiral wound gasket 411.01 0170-P103 HBO </t>
  </si>
  <si>
    <t>Spiral wound gasket 411.02/04 0170-P103 HBO </t>
  </si>
  <si>
    <t>Spiral wound gasket 411 0170-P104 HBO </t>
  </si>
  <si>
    <t>Spiral wound gasket 411 0170-P105 HBO </t>
  </si>
  <si>
    <t>Seal ring 426.01 0170-P103 HBO </t>
  </si>
  <si>
    <t>Bearing sleeve 529.01 0170-P103 HBO </t>
  </si>
  <si>
    <t>Bearing sleeve 529.02 0170-P103 HBO </t>
  </si>
  <si>
    <t>Guide bearing 545.01 0170-P103 HBO </t>
  </si>
  <si>
    <t>Elastic washer 552.01 0170-P103 HBO </t>
  </si>
  <si>
    <t>Intermediate coupling 848.01 0170-P103 HBO </t>
  </si>
  <si>
    <t>Collar 856.00 0170-P103 HBO </t>
  </si>
  <si>
    <t>Upper shaft 210.01 0170-P103 HBO </t>
  </si>
  <si>
    <t>Pump shaft 211.01 0170-P103 HBO </t>
  </si>
  <si>
    <t>Top shaft 213.01 0170-P103 HBO </t>
  </si>
  <si>
    <t>Lock nut 921.01 0170-P103 HBO </t>
  </si>
  <si>
    <t>Lock washer 931.01 0170-P103 HBO </t>
  </si>
  <si>
    <t>Grubscrew 904.03 2170-P11 HBO </t>
  </si>
  <si>
    <t>Grubscrew 904.03 0170-P104 HBO </t>
  </si>
  <si>
    <t>Gasket 135D/002 3500-P11 HBO </t>
  </si>
  <si>
    <t>Gasket 135D/001 3500-P11 HBO </t>
  </si>
  <si>
    <t>Gasket 135D/002 3550-P1 HBO </t>
  </si>
  <si>
    <t>Gasket 135D/001 3550-P1 HBO </t>
  </si>
  <si>
    <t>Gasket 400.01 0170-P101 HBO </t>
  </si>
  <si>
    <t>Gasket 400.02 0170-P101 HBO </t>
  </si>
  <si>
    <t>Gasket 400.01 0170-P104 HBO </t>
  </si>
  <si>
    <t>Gasket 400.02 0170-P104 HBO </t>
  </si>
  <si>
    <t>Gasket 400.01 0170-P105 HBO </t>
  </si>
  <si>
    <t>Gasket 400.02 0170-P105 HBO </t>
  </si>
  <si>
    <t>Labyrinth ring 423 0170-P104 HBO </t>
  </si>
  <si>
    <t>Washer 554.01 0170-P103 HBO </t>
  </si>
  <si>
    <t>for 2170-P1 A/B, 2170-P2 A/B </t>
  </si>
  <si>
    <t>Part no</t>
  </si>
  <si>
    <t>Drawing no</t>
  </si>
  <si>
    <t>Item no</t>
  </si>
  <si>
    <t>Type</t>
  </si>
  <si>
    <t>Manufacturer</t>
  </si>
  <si>
    <t>Manufactured in</t>
  </si>
  <si>
    <t>Serial no</t>
  </si>
  <si>
    <t>Quantity</t>
  </si>
  <si>
    <t>Unit price [EUR]</t>
  </si>
  <si>
    <t>Value [EUR]</t>
  </si>
  <si>
    <t>Comment</t>
  </si>
  <si>
    <t>Cena jedn.</t>
  </si>
  <si>
    <t>Wartość</t>
  </si>
  <si>
    <t>Uwagi</t>
  </si>
  <si>
    <t>Uwagi ogólne</t>
  </si>
  <si>
    <t>General comments</t>
  </si>
  <si>
    <t>Price list for the purchasing procedure:</t>
  </si>
  <si>
    <t>Please, fill in only columns T and V (if necessaary)</t>
  </si>
  <si>
    <t>Typ urządzenia</t>
  </si>
  <si>
    <t>Wirnik 32493/177/F/CI /6X8X14DSHO </t>
  </si>
  <si>
    <t>Wirnik 32493/176/F/CI /6X8X14DSHO </t>
  </si>
  <si>
    <t>Łożysko ślizgowe 32600/300/F/P/6X8X14DSH </t>
  </si>
  <si>
    <t>Wał K-1850 6X8X14-DSHO </t>
  </si>
  <si>
    <t>Uszczelka pokrywy p.748.1 6x8x14DSHO </t>
  </si>
  <si>
    <t>Uszczelka pokrywy p.748.2 6x8x14DSHO </t>
  </si>
  <si>
    <t>Uszczelka p.748 6x8x14DSHO </t>
  </si>
  <si>
    <t>Tuleja korpusu p.229 6x8x14DSHO </t>
  </si>
  <si>
    <t>Korpus łożysk 32600/277-2/F/CI/6x8x14DSH </t>
  </si>
  <si>
    <t>Tuleja środkowa wału p.218 6x8x14DSHO </t>
  </si>
  <si>
    <t>Tuleja dystansowa p.225 6x8x14DSHO </t>
  </si>
  <si>
    <t>Pierścień korpusu p.207 6x8x14DSHO </t>
  </si>
  <si>
    <t>Pierścień korpusu p.207.1 6x8x14DSHO </t>
  </si>
  <si>
    <t>Pierścień korpusu p.203 6x8x14DSHO </t>
  </si>
  <si>
    <t>Pierścień wirnika p.201 6x8x14DSHO </t>
  </si>
  <si>
    <t>Pierścień wirnika p.202 6x8x14DSHO </t>
  </si>
  <si>
    <t>Pierścień wirnika p.201.1 6x8x14DSHO </t>
  </si>
  <si>
    <t>Nakrętka p.247 6x8x14DSHO </t>
  </si>
  <si>
    <t>Korpus łożyskowy 33632/52/F/CS 01P6 </t>
  </si>
  <si>
    <t>Wirnik 33632/176/FCI /6X8X11HSM  </t>
  </si>
  <si>
    <t>33632/52/F/CS 01P6 </t>
  </si>
  <si>
    <t>32493/177/F/CI </t>
  </si>
  <si>
    <t>32493/176/F/CI </t>
  </si>
  <si>
    <t>32600/300/F/P </t>
  </si>
  <si>
    <t>K-1850 </t>
  </si>
  <si>
    <t>32493 </t>
  </si>
  <si>
    <t>748.1 </t>
  </si>
  <si>
    <t>748.2 </t>
  </si>
  <si>
    <t>748 </t>
  </si>
  <si>
    <t>229 </t>
  </si>
  <si>
    <t>218 </t>
  </si>
  <si>
    <t>225 </t>
  </si>
  <si>
    <t>207 </t>
  </si>
  <si>
    <t>207.1 </t>
  </si>
  <si>
    <t>203 </t>
  </si>
  <si>
    <t>201 </t>
  </si>
  <si>
    <t>202 </t>
  </si>
  <si>
    <t>201.1 </t>
  </si>
  <si>
    <t>247 </t>
  </si>
  <si>
    <t>33632/176/FCI </t>
  </si>
  <si>
    <t>6X8X14-DSHO </t>
  </si>
  <si>
    <t>6X8X14DSHO </t>
  </si>
  <si>
    <t>Hayward Tyler </t>
  </si>
  <si>
    <t>HAYWART -TYLER </t>
  </si>
  <si>
    <t>6x8x14DSHO </t>
  </si>
  <si>
    <t>6x8x11H-SM </t>
  </si>
  <si>
    <t>6X8X11HSM </t>
  </si>
  <si>
    <t>1974 </t>
  </si>
  <si>
    <t>731-P2521 </t>
  </si>
  <si>
    <t>731-P2111 </t>
  </si>
  <si>
    <t>szt. / pc</t>
  </si>
  <si>
    <t>Impeller 32493/177/F/CI /6X8X14DSHO</t>
  </si>
  <si>
    <t>Impeller 32493/176/F/CI /6X8X14DSHO</t>
  </si>
  <si>
    <t>Plain bearing (journal bearing) 32600/300/F/P/6X8X14DSH</t>
  </si>
  <si>
    <t>Shaft K-1850 6X8X14-DSHO</t>
  </si>
  <si>
    <t>Cover gasket p.748.1 6X8X14DSHO</t>
  </si>
  <si>
    <t>Cover gasket p.748.2 6X8X14DSHO</t>
  </si>
  <si>
    <t>Gasket p.748 6X8X14DSHO</t>
  </si>
  <si>
    <t>Casing sleeve p.229 6X8X14DSHO</t>
  </si>
  <si>
    <t>Bearing housing 32600/277-2/F/CI/6X8X14DSH</t>
  </si>
  <si>
    <t>Intermediate shaft sleeve p.218 6X8X14DSHO</t>
  </si>
  <si>
    <t>Spacer sleeve p.225 6X8X14DSHO</t>
  </si>
  <si>
    <t>Casing ring p.207 6X8X14DSHO</t>
  </si>
  <si>
    <t>Casing ring p.207.1 6X8X14DSHO</t>
  </si>
  <si>
    <t>Casing ring p.203 6X8X14DSHO</t>
  </si>
  <si>
    <t>Impeller ring p.201 6X8X14DSHO</t>
  </si>
  <si>
    <t>Impeller ring p.202 6X8X14DSHO</t>
  </si>
  <si>
    <t>Impeller ring p.201.1 6X8X14DSHO</t>
  </si>
  <si>
    <t>Nut p.247 6X8X14DSHO</t>
  </si>
  <si>
    <t>Bearing housing 33632/52/F/CS 01P6</t>
  </si>
  <si>
    <t>Impeller 33632/176/FCI /6X8X11HSM</t>
  </si>
  <si>
    <t xml:space="preserve">50257433 Części zam. do pomp prod. HAYWAD TYLER - RFI </t>
  </si>
  <si>
    <t xml:space="preserve">50257433 Spare parts for HAYWAD TYLER pumps - RFI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</si>
</sst>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Arial"/>
      <family val="2"/>
      <charset val="238"/>
    </font>
    <font>
      <i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theme="1"/>
      <name val="Aptos"/>
      <family val="2"/>
    </font>
    <font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" fontId="3" fillId="0" borderId="0" xfId="0" applyNumberFormat="1" applyFont="1"/>
    <xf numFmtId="1" fontId="4" fillId="0" borderId="0" xfId="0" applyNumberFormat="1" applyFont="1"/>
    <xf numFmtId="1" fontId="0" fillId="0" borderId="0" xfId="0" applyNumberFormat="1"/>
    <xf numFmtId="1" fontId="1" fillId="0" borderId="6" xfId="0" applyNumberFormat="1" applyFont="1" applyBorder="1" applyAlignment="1">
      <alignment vertical="center" wrapText="1"/>
    </xf>
    <xf numFmtId="1" fontId="2" fillId="0" borderId="2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3" fontId="0" fillId="0" borderId="0" xfId="1" applyFont="1" applyProtection="1"/>
    <xf numFmtId="1" fontId="1" fillId="2" borderId="11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43" fontId="1" fillId="2" borderId="11" xfId="1" applyFont="1" applyFill="1" applyBorder="1" applyAlignment="1" applyProtection="1">
      <alignment vertical="center" wrapText="1"/>
    </xf>
    <xf numFmtId="1" fontId="1" fillId="0" borderId="5" xfId="0" applyNumberFormat="1" applyFont="1" applyBorder="1" applyAlignment="1">
      <alignment vertical="center" wrapText="1"/>
    </xf>
    <xf numFmtId="43" fontId="1" fillId="0" borderId="6" xfId="1" applyFont="1" applyBorder="1" applyAlignment="1" applyProtection="1">
      <alignment vertical="center" wrapText="1"/>
    </xf>
    <xf numFmtId="0" fontId="1" fillId="0" borderId="9" xfId="0" applyFont="1" applyBorder="1" applyAlignment="1">
      <alignment vertical="center" wrapText="1"/>
    </xf>
    <xf numFmtId="43" fontId="1" fillId="0" borderId="1" xfId="1" applyFont="1" applyBorder="1" applyAlignment="1" applyProtection="1">
      <alignment vertical="center" wrapText="1"/>
    </xf>
    <xf numFmtId="43" fontId="1" fillId="0" borderId="2" xfId="1" applyFont="1" applyBorder="1" applyAlignment="1" applyProtection="1">
      <alignment vertical="center" wrapText="1"/>
    </xf>
    <xf numFmtId="43" fontId="1" fillId="3" borderId="1" xfId="1" applyFont="1" applyFill="1" applyBorder="1" applyAlignment="1" applyProtection="1">
      <alignment vertical="center" wrapText="1"/>
      <protection locked="0"/>
    </xf>
    <xf numFmtId="43" fontId="1" fillId="3" borderId="2" xfId="1" applyFont="1" applyFill="1" applyBorder="1" applyAlignment="1" applyProtection="1">
      <alignment vertical="center" wrapText="1"/>
      <protection locked="0"/>
    </xf>
    <xf numFmtId="0" fontId="1" fillId="3" borderId="8" xfId="0" applyFont="1" applyFill="1" applyBorder="1" applyAlignment="1" applyProtection="1">
      <alignment vertical="center" wrapText="1"/>
      <protection locked="0"/>
    </xf>
    <xf numFmtId="0" fontId="1" fillId="3" borderId="10" xfId="0" applyFont="1" applyFill="1" applyBorder="1" applyAlignment="1" applyProtection="1">
      <alignment vertical="center" wrapText="1"/>
      <protection locked="0"/>
    </xf>
    <xf numFmtId="0" fontId="1" fillId="0" borderId="1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43" fontId="7" fillId="0" borderId="1" xfId="1" applyFont="1" applyBorder="1" applyAlignment="1" applyProtection="1">
      <alignment vertical="center" wrapText="1"/>
    </xf>
    <xf numFmtId="0" fontId="7" fillId="3" borderId="8" xfId="0" applyFont="1" applyFill="1" applyBorder="1" applyAlignment="1" applyProtection="1">
      <alignment vertical="center" wrapText="1"/>
      <protection locked="0"/>
    </xf>
    <xf numFmtId="43" fontId="1" fillId="3" borderId="6" xfId="1" applyFont="1" applyFill="1" applyBorder="1" applyAlignment="1" applyProtection="1">
      <alignment vertical="center" wrapText="1"/>
      <protection locked="0"/>
    </xf>
    <xf numFmtId="0" fontId="7" fillId="0" borderId="6" xfId="0" applyFont="1" applyBorder="1" applyAlignment="1">
      <alignment vertical="center" wrapText="1"/>
    </xf>
    <xf numFmtId="43" fontId="7" fillId="0" borderId="6" xfId="1" applyFont="1" applyBorder="1" applyAlignment="1" applyProtection="1">
      <alignment vertical="center" wrapText="1"/>
    </xf>
    <xf numFmtId="0" fontId="7" fillId="3" borderId="9" xfId="0" applyFont="1" applyFill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0" fillId="3" borderId="11" xfId="0" applyFill="1" applyBorder="1" applyAlignment="1" applyProtection="1">
      <alignment horizontal="left" vertical="top"/>
      <protection locked="0"/>
    </xf>
    <xf numFmtId="0" fontId="0" fillId="0" borderId="11" xfId="0" applyBorder="1" applyProtection="1">
      <protection locked="0"/>
    </xf>
    <xf numFmtId="0" fontId="8" fillId="0" borderId="13" xfId="0" applyFont="1" applyBorder="1" applyAlignment="1">
      <alignment vertical="center" wrapText="1"/>
    </xf>
    <xf numFmtId="0" fontId="8" fillId="0" borderId="0" xfId="0" applyFont="1"/>
    <xf numFmtId="1" fontId="2" fillId="0" borderId="3" xfId="0" applyNumberFormat="1" applyFont="1" applyBorder="1" applyAlignment="1">
      <alignment horizontal="right" vertical="center" wrapText="1"/>
    </xf>
    <xf numFmtId="43" fontId="1" fillId="0" borderId="8" xfId="0" applyNumberFormat="1" applyFont="1" applyBorder="1" applyAlignment="1">
      <alignment vertical="center" wrapText="1"/>
    </xf>
    <xf numFmtId="43" fontId="1" fillId="0" borderId="12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0" xfId="0" applyFont="1"/>
  </cellXfs>
  <cellStyles count="2">
    <cellStyle name="Dziesiętny" xfId="1" builtinId="3"/>
    <cellStyle name="Normalny" xfId="0" builtinId="0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35" formatCode="_-* #,##0.00_-;\-* #,##0.00_-;_-* &quot;-&quot;??_-;_-@_-"/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35" formatCode="_-* #,##0.00_-;\-* #,##0.00_-;_-* &quot;-&quot;??_-;_-@_-"/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1" formatCode="0"/>
      <alignment horizontal="right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  <protection locked="1" hidden="0"/>
    </dxf>
    <dxf>
      <protection locked="1" hidden="0"/>
    </dxf>
    <dxf>
      <border outline="0">
        <left style="thin">
          <color rgb="FF000000"/>
        </left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righ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rgb="FF000000"/>
        </right>
        <top/>
        <bottom style="thin">
          <color rgb="FF000000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C10:V168" totalsRowShown="0" headerRowDxfId="61" dataDxfId="60" tableBorderDxfId="59">
  <autoFilter ref="C10:V168" xr:uid="{00000000-0009-0000-0100-000003000000}"/>
  <sortState xmlns:xlrd2="http://schemas.microsoft.com/office/spreadsheetml/2017/richdata2" ref="C11:AE323">
    <sortCondition ref="E10:E323"/>
  </sortState>
  <tableColumns count="20">
    <tableColumn id="1" xr3:uid="{00000000-0010-0000-0000-000001000000}" name="Siedziba" dataDxfId="58"/>
    <tableColumn id="2" xr3:uid="{00000000-0010-0000-0000-000002000000}" name="Nr zapotrzebowania" dataDxfId="57"/>
    <tableColumn id="3" xr3:uid="{00000000-0010-0000-0000-000003000000}" name="Nr linii" dataDxfId="56"/>
    <tableColumn id="4" xr3:uid="{00000000-0010-0000-0000-000004000000}" name="Magazyn" dataDxfId="55"/>
    <tableColumn id="6" xr3:uid="{00000000-0010-0000-0000-000006000000}" name="Grupa materialowa" dataDxfId="54"/>
    <tableColumn id="7" xr3:uid="{00000000-0010-0000-0000-000007000000}" name="Indeks" dataDxfId="53"/>
    <tableColumn id="8" xr3:uid="{00000000-0010-0000-0000-000008000000}" name="Stary indeks" dataDxfId="52"/>
    <tableColumn id="9" xr3:uid="{00000000-0010-0000-0000-000009000000}" name="Nazwa" dataDxfId="51"/>
    <tableColumn id="15" xr3:uid="{00000000-0010-0000-0000-00000F000000}" name="Nazwa2" dataDxfId="50"/>
    <tableColumn id="10" xr3:uid="{00000000-0010-0000-0000-00000A000000}" name="Nr katalogowy czesci" dataDxfId="49"/>
    <tableColumn id="11" xr3:uid="{00000000-0010-0000-0000-00000B000000}" name="Producent czesci" dataDxfId="48"/>
    <tableColumn id="12" xr3:uid="{00000000-0010-0000-0000-00000C000000}" name="Nr rys." dataDxfId="47"/>
    <tableColumn id="13" xr3:uid="{00000000-0010-0000-0000-00000D000000}" name="Pozycja rys." dataDxfId="46"/>
    <tableColumn id="14" xr3:uid="{00000000-0010-0000-0000-00000E000000}" name="Material" dataDxfId="45"/>
    <tableColumn id="19" xr3:uid="{00000000-0010-0000-0000-000013000000}" name="Typ urzadzenia" dataDxfId="44"/>
    <tableColumn id="20" xr3:uid="{00000000-0010-0000-0000-000014000000}" name="Producent urzadzenia" dataDxfId="43"/>
    <tableColumn id="21" xr3:uid="{00000000-0010-0000-0000-000015000000}" name="Rok produkcji" dataDxfId="42"/>
    <tableColumn id="22" xr3:uid="{00000000-0010-0000-0000-000016000000}" name="Nr fabryczny" dataDxfId="41"/>
    <tableColumn id="24" xr3:uid="{00000000-0010-0000-0000-000018000000}" name="Ilosc" dataDxfId="40"/>
    <tableColumn id="25" xr3:uid="{00000000-0010-0000-0000-000019000000}" name="Opis czeci" dataDxfId="3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a1" displayName="Tabela1" ref="A14:V35" totalsRowCount="1" headerRowDxfId="38" dataDxfId="37" totalsRowDxfId="35" tableBorderDxfId="36">
  <autoFilter ref="A14:V34" xr:uid="{00000000-0009-0000-0100-000001000000}"/>
  <tableColumns count="22">
    <tableColumn id="1" xr3:uid="{00000000-0010-0000-0100-000001000000}" name="Nr linii" dataDxfId="34" totalsRowDxfId="22"/>
    <tableColumn id="2" xr3:uid="{00000000-0010-0000-0100-000002000000}" name="Magazyn" dataDxfId="33" totalsRowDxfId="21"/>
    <tableColumn id="3" xr3:uid="{00000000-0010-0000-0100-000003000000}" name="Grupa materialowa" dataDxfId="32" totalsRowDxfId="20"/>
    <tableColumn id="4" xr3:uid="{00000000-0010-0000-0100-000004000000}" name="Indeks" dataDxfId="31" totalsRowDxfId="19"/>
    <tableColumn id="5" xr3:uid="{00000000-0010-0000-0100-000005000000}" name="Stary indeks" dataDxfId="30" totalsRowDxfId="18"/>
    <tableColumn id="6" xr3:uid="{00000000-0010-0000-0100-000006000000}" name="Nazwa" totalsRowDxfId="17"/>
    <tableColumn id="7" xr3:uid="{00000000-0010-0000-0100-000007000000}" name="Nazwa2" dataDxfId="0" totalsRowDxfId="16"/>
    <tableColumn id="8" xr3:uid="{00000000-0010-0000-0100-000008000000}" name="Nr katalogowy czesci" dataDxfId="29" totalsRowDxfId="15"/>
    <tableColumn id="9" xr3:uid="{00000000-0010-0000-0100-000009000000}" name="Producent czesci" dataDxfId="28" totalsRowDxfId="14"/>
    <tableColumn id="10" xr3:uid="{00000000-0010-0000-0100-00000A000000}" name="Nr rys." totalsRowDxfId="13"/>
    <tableColumn id="11" xr3:uid="{00000000-0010-0000-0100-00000B000000}" name="Pozycja rys." totalsRowDxfId="12"/>
    <tableColumn id="12" xr3:uid="{00000000-0010-0000-0100-00000C000000}" name="Material" dataDxfId="27" totalsRowDxfId="11"/>
    <tableColumn id="13" xr3:uid="{00000000-0010-0000-0100-00000D000000}" name="Typ urządzenia" totalsRowDxfId="10"/>
    <tableColumn id="14" xr3:uid="{00000000-0010-0000-0100-00000E000000}" name="Producent urzadzenia" totalsRowDxfId="9"/>
    <tableColumn id="15" xr3:uid="{00000000-0010-0000-0100-00000F000000}" name="Rok produkcji" totalsRowDxfId="8"/>
    <tableColumn id="16" xr3:uid="{00000000-0010-0000-0100-000010000000}" name="Nr fabryczny" totalsRowDxfId="7"/>
    <tableColumn id="17" xr3:uid="{00000000-0010-0000-0100-000011000000}" name="Ilosc" totalsRowDxfId="6"/>
    <tableColumn id="18" xr3:uid="{00000000-0010-0000-0100-000012000000}" name="Opis czeci" dataDxfId="26" totalsRowDxfId="5"/>
    <tableColumn id="19" xr3:uid="{00000000-0010-0000-0100-000013000000}" name="J.m." dataDxfId="25" totalsRowDxfId="4"/>
    <tableColumn id="20" xr3:uid="{00000000-0010-0000-0100-000014000000}" name="Cena jedn." totalsRowDxfId="3" dataCellStyle="Dziesiętny"/>
    <tableColumn id="21" xr3:uid="{00000000-0010-0000-0100-000015000000}" name="Wartość" totalsRowFunction="sum" dataDxfId="24" totalsRowDxfId="2" dataCellStyle="Dziesiętny">
      <calculatedColumnFormula>Tabela1[[#This Row],[Cena jedn.]]*Tabela1[[#This Row],[Ilosc]]</calculatedColumnFormula>
    </tableColumn>
    <tableColumn id="22" xr3:uid="{00000000-0010-0000-0100-000016000000}" name="Uwagi" dataDxfId="23" totalsRow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8"/>
  <sheetViews>
    <sheetView topLeftCell="E1" workbookViewId="0">
      <selection activeCell="J12" sqref="J12"/>
    </sheetView>
  </sheetViews>
  <sheetFormatPr defaultRowHeight="14" x14ac:dyDescent="0.3"/>
  <cols>
    <col min="1" max="1" width="14" hidden="1" customWidth="1"/>
    <col min="2" max="2" width="19.6640625" hidden="1" customWidth="1"/>
    <col min="3" max="3" width="9.6640625" style="9" hidden="1" customWidth="1"/>
    <col min="4" max="4" width="19.6640625" hidden="1" customWidth="1"/>
    <col min="5" max="5" width="8.83203125" style="9" customWidth="1"/>
    <col min="6" max="7" width="19.33203125" hidden="1" customWidth="1"/>
    <col min="8" max="8" width="12.33203125" customWidth="1"/>
    <col min="9" max="9" width="20.5" hidden="1" customWidth="1"/>
    <col min="10" max="11" width="41.4140625" customWidth="1"/>
    <col min="12" max="12" width="20.5" customWidth="1"/>
    <col min="13" max="13" width="16.83203125" hidden="1" customWidth="1"/>
    <col min="14" max="14" width="12.33203125" customWidth="1"/>
    <col min="15" max="15" width="12.83203125" customWidth="1"/>
    <col min="16" max="16" width="12.9140625" customWidth="1"/>
    <col min="17" max="17" width="15.58203125" customWidth="1"/>
    <col min="18" max="18" width="21.1640625" customWidth="1"/>
    <col min="19" max="19" width="15" customWidth="1"/>
    <col min="20" max="20" width="13.75" customWidth="1"/>
    <col min="21" max="21" width="16.25" customWidth="1"/>
    <col min="22" max="22" width="17.75" hidden="1" customWidth="1"/>
    <col min="23" max="23" width="15" customWidth="1"/>
    <col min="24" max="24" width="13.75" customWidth="1"/>
    <col min="25" max="25" width="16.25" customWidth="1"/>
    <col min="26" max="26" width="15" customWidth="1"/>
  </cols>
  <sheetData>
    <row r="1" spans="3:26" ht="17.5" x14ac:dyDescent="0.35">
      <c r="H1" s="7" t="s">
        <v>206</v>
      </c>
    </row>
    <row r="2" spans="3:26" ht="20.5" x14ac:dyDescent="0.45">
      <c r="H2" s="8" t="s">
        <v>208</v>
      </c>
    </row>
    <row r="3" spans="3:26" ht="20.5" x14ac:dyDescent="0.45">
      <c r="H3" s="8" t="s">
        <v>209</v>
      </c>
    </row>
    <row r="4" spans="3:26" x14ac:dyDescent="0.3">
      <c r="H4" s="9"/>
    </row>
    <row r="5" spans="3:26" x14ac:dyDescent="0.3">
      <c r="H5" s="9" t="s">
        <v>207</v>
      </c>
    </row>
    <row r="9" spans="3:26" ht="31" customHeight="1" x14ac:dyDescent="0.3">
      <c r="C9" s="5"/>
      <c r="D9" s="6"/>
      <c r="E9" s="10" t="s">
        <v>596</v>
      </c>
      <c r="F9" s="6"/>
      <c r="G9" s="6"/>
      <c r="H9" s="6" t="s">
        <v>599</v>
      </c>
      <c r="I9" s="6"/>
      <c r="J9" s="6" t="s">
        <v>600</v>
      </c>
      <c r="K9" s="6" t="s">
        <v>601</v>
      </c>
      <c r="L9" s="6" t="s">
        <v>748</v>
      </c>
      <c r="M9" s="6"/>
      <c r="N9" s="6" t="s">
        <v>749</v>
      </c>
      <c r="O9" s="6" t="s">
        <v>750</v>
      </c>
      <c r="P9" s="6" t="s">
        <v>13</v>
      </c>
      <c r="Q9" s="6" t="s">
        <v>751</v>
      </c>
      <c r="R9" s="6" t="s">
        <v>752</v>
      </c>
      <c r="S9" s="6" t="s">
        <v>753</v>
      </c>
      <c r="T9" s="6" t="s">
        <v>754</v>
      </c>
      <c r="U9" s="6" t="s">
        <v>755</v>
      </c>
      <c r="V9" s="6"/>
      <c r="W9" s="6" t="s">
        <v>598</v>
      </c>
      <c r="X9" s="6" t="s">
        <v>756</v>
      </c>
      <c r="Y9" s="6" t="s">
        <v>757</v>
      </c>
      <c r="Z9" s="6" t="s">
        <v>758</v>
      </c>
    </row>
    <row r="10" spans="3:26" ht="31" customHeight="1" x14ac:dyDescent="0.3">
      <c r="C10" s="5" t="s">
        <v>0</v>
      </c>
      <c r="D10" s="6" t="s">
        <v>1</v>
      </c>
      <c r="E10" s="10" t="s">
        <v>2</v>
      </c>
      <c r="F10" s="6" t="s">
        <v>3</v>
      </c>
      <c r="G10" s="6" t="s">
        <v>5</v>
      </c>
      <c r="H10" s="6" t="s">
        <v>6</v>
      </c>
      <c r="I10" s="6" t="s">
        <v>7</v>
      </c>
      <c r="J10" s="6" t="s">
        <v>8</v>
      </c>
      <c r="K10" s="6" t="s">
        <v>602</v>
      </c>
      <c r="L10" s="6" t="s">
        <v>9</v>
      </c>
      <c r="M10" s="6" t="s">
        <v>10</v>
      </c>
      <c r="N10" s="6" t="s">
        <v>11</v>
      </c>
      <c r="O10" s="6" t="s">
        <v>12</v>
      </c>
      <c r="P10" s="6" t="s">
        <v>13</v>
      </c>
      <c r="Q10" s="6" t="s">
        <v>14</v>
      </c>
      <c r="R10" s="6" t="s">
        <v>15</v>
      </c>
      <c r="S10" s="6" t="s">
        <v>16</v>
      </c>
      <c r="T10" s="6" t="s">
        <v>17</v>
      </c>
      <c r="U10" s="6" t="s">
        <v>18</v>
      </c>
      <c r="V10" s="6" t="s">
        <v>19</v>
      </c>
      <c r="W10" s="6" t="s">
        <v>4</v>
      </c>
      <c r="X10" s="6" t="s">
        <v>759</v>
      </c>
      <c r="Y10" s="6" t="s">
        <v>760</v>
      </c>
      <c r="Z10" s="6" t="s">
        <v>761</v>
      </c>
    </row>
    <row r="11" spans="3:26" ht="31" customHeight="1" x14ac:dyDescent="0.3">
      <c r="C11" s="3" t="s">
        <v>20</v>
      </c>
      <c r="D11" s="1" t="s">
        <v>21</v>
      </c>
      <c r="E11" s="12">
        <v>1</v>
      </c>
      <c r="F11" s="1" t="s">
        <v>22</v>
      </c>
      <c r="G11" s="1" t="s">
        <v>23</v>
      </c>
      <c r="H11" s="1" t="s">
        <v>24</v>
      </c>
      <c r="I11" s="1"/>
      <c r="J11" s="1" t="s">
        <v>25</v>
      </c>
      <c r="K11" s="1" t="s">
        <v>662</v>
      </c>
      <c r="L11" s="1" t="s">
        <v>26</v>
      </c>
      <c r="M11" s="1"/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 t="s">
        <v>32</v>
      </c>
      <c r="T11" s="1" t="s">
        <v>33</v>
      </c>
      <c r="U11" s="1">
        <v>1</v>
      </c>
      <c r="V11" s="1"/>
      <c r="W11" s="1" t="s">
        <v>597</v>
      </c>
      <c r="X11" s="1"/>
      <c r="Y11" s="1"/>
      <c r="Z11" s="1"/>
    </row>
    <row r="12" spans="3:26" ht="31" customHeight="1" x14ac:dyDescent="0.3">
      <c r="C12" s="3" t="s">
        <v>20</v>
      </c>
      <c r="D12" s="1" t="s">
        <v>21</v>
      </c>
      <c r="E12" s="12">
        <v>2</v>
      </c>
      <c r="F12" s="1" t="s">
        <v>22</v>
      </c>
      <c r="G12" s="1" t="s">
        <v>23</v>
      </c>
      <c r="H12" s="1" t="s">
        <v>34</v>
      </c>
      <c r="I12" s="1"/>
      <c r="J12" s="1" t="s">
        <v>603</v>
      </c>
      <c r="K12" s="1" t="s">
        <v>603</v>
      </c>
      <c r="L12" s="1" t="s">
        <v>35</v>
      </c>
      <c r="M12" s="1"/>
      <c r="N12" s="1" t="s">
        <v>27</v>
      </c>
      <c r="O12" s="1" t="s">
        <v>36</v>
      </c>
      <c r="P12" s="1" t="s">
        <v>37</v>
      </c>
      <c r="Q12" s="1" t="s">
        <v>30</v>
      </c>
      <c r="R12" s="1" t="s">
        <v>31</v>
      </c>
      <c r="S12" s="1" t="s">
        <v>32</v>
      </c>
      <c r="T12" s="1" t="s">
        <v>33</v>
      </c>
      <c r="U12" s="1">
        <v>2</v>
      </c>
      <c r="V12" s="1"/>
      <c r="W12" s="1" t="s">
        <v>597</v>
      </c>
      <c r="X12" s="1"/>
      <c r="Y12" s="1"/>
      <c r="Z12" s="1"/>
    </row>
    <row r="13" spans="3:26" ht="31" customHeight="1" x14ac:dyDescent="0.3">
      <c r="C13" s="3" t="s">
        <v>20</v>
      </c>
      <c r="D13" s="1" t="s">
        <v>21</v>
      </c>
      <c r="E13" s="12">
        <v>3</v>
      </c>
      <c r="F13" s="1" t="s">
        <v>22</v>
      </c>
      <c r="G13" s="1" t="s">
        <v>23</v>
      </c>
      <c r="H13" s="1" t="s">
        <v>38</v>
      </c>
      <c r="I13" s="1"/>
      <c r="J13" s="1" t="s">
        <v>604</v>
      </c>
      <c r="K13" s="1" t="s">
        <v>604</v>
      </c>
      <c r="L13" s="1" t="s">
        <v>39</v>
      </c>
      <c r="M13" s="1"/>
      <c r="N13" s="1" t="s">
        <v>27</v>
      </c>
      <c r="O13" s="1" t="s">
        <v>40</v>
      </c>
      <c r="P13" s="1" t="s">
        <v>37</v>
      </c>
      <c r="Q13" s="1" t="s">
        <v>30</v>
      </c>
      <c r="R13" s="1" t="s">
        <v>31</v>
      </c>
      <c r="S13" s="1" t="s">
        <v>32</v>
      </c>
      <c r="T13" s="1" t="s">
        <v>33</v>
      </c>
      <c r="U13" s="1">
        <v>2</v>
      </c>
      <c r="V13" s="1"/>
      <c r="W13" s="1" t="s">
        <v>597</v>
      </c>
      <c r="X13" s="1"/>
      <c r="Y13" s="1"/>
      <c r="Z13" s="1"/>
    </row>
    <row r="14" spans="3:26" ht="31" customHeight="1" x14ac:dyDescent="0.3">
      <c r="C14" s="3" t="s">
        <v>20</v>
      </c>
      <c r="D14" s="1" t="s">
        <v>21</v>
      </c>
      <c r="E14" s="12">
        <v>4</v>
      </c>
      <c r="F14" s="1" t="s">
        <v>22</v>
      </c>
      <c r="G14" s="1" t="s">
        <v>23</v>
      </c>
      <c r="H14" s="1" t="s">
        <v>41</v>
      </c>
      <c r="I14" s="1"/>
      <c r="J14" s="1" t="s">
        <v>42</v>
      </c>
      <c r="K14" s="1" t="s">
        <v>606</v>
      </c>
      <c r="L14" s="1" t="s">
        <v>43</v>
      </c>
      <c r="M14" s="1"/>
      <c r="N14" s="1" t="s">
        <v>27</v>
      </c>
      <c r="O14" s="1" t="s">
        <v>44</v>
      </c>
      <c r="P14" s="1" t="s">
        <v>45</v>
      </c>
      <c r="Q14" s="1" t="s">
        <v>30</v>
      </c>
      <c r="R14" s="1" t="s">
        <v>31</v>
      </c>
      <c r="S14" s="1" t="s">
        <v>32</v>
      </c>
      <c r="T14" s="1" t="s">
        <v>33</v>
      </c>
      <c r="U14" s="1">
        <v>1</v>
      </c>
      <c r="V14" s="1"/>
      <c r="W14" s="1" t="s">
        <v>597</v>
      </c>
      <c r="X14" s="1"/>
      <c r="Y14" s="1"/>
      <c r="Z14" s="1"/>
    </row>
    <row r="15" spans="3:26" ht="31" x14ac:dyDescent="0.3">
      <c r="C15" s="4" t="s">
        <v>20</v>
      </c>
      <c r="D15" s="2" t="s">
        <v>21</v>
      </c>
      <c r="E15" s="11">
        <v>5</v>
      </c>
      <c r="F15" s="2" t="s">
        <v>22</v>
      </c>
      <c r="G15" s="2" t="s">
        <v>23</v>
      </c>
      <c r="H15" s="2" t="s">
        <v>46</v>
      </c>
      <c r="I15" s="2"/>
      <c r="J15" s="2" t="s">
        <v>47</v>
      </c>
      <c r="K15" s="2" t="s">
        <v>614</v>
      </c>
      <c r="L15" s="2" t="s">
        <v>48</v>
      </c>
      <c r="M15" s="2"/>
      <c r="N15" s="2" t="s">
        <v>27</v>
      </c>
      <c r="O15" s="2" t="s">
        <v>49</v>
      </c>
      <c r="P15" s="2" t="s">
        <v>50</v>
      </c>
      <c r="Q15" s="2" t="s">
        <v>30</v>
      </c>
      <c r="R15" s="2" t="s">
        <v>31</v>
      </c>
      <c r="S15" s="2" t="s">
        <v>32</v>
      </c>
      <c r="T15" s="2" t="s">
        <v>33</v>
      </c>
      <c r="U15" s="2">
        <v>1</v>
      </c>
      <c r="V15" s="2"/>
      <c r="W15" s="2" t="s">
        <v>597</v>
      </c>
      <c r="X15" s="2"/>
      <c r="Y15" s="2"/>
      <c r="Z15" s="2"/>
    </row>
    <row r="16" spans="3:26" ht="31" customHeight="1" x14ac:dyDescent="0.3">
      <c r="C16" s="3" t="s">
        <v>20</v>
      </c>
      <c r="D16" s="1" t="s">
        <v>21</v>
      </c>
      <c r="E16" s="12">
        <v>6</v>
      </c>
      <c r="F16" s="1" t="s">
        <v>22</v>
      </c>
      <c r="G16" s="1" t="s">
        <v>23</v>
      </c>
      <c r="H16" s="1" t="s">
        <v>51</v>
      </c>
      <c r="I16" s="1"/>
      <c r="J16" s="1" t="s">
        <v>52</v>
      </c>
      <c r="K16" s="1" t="s">
        <v>625</v>
      </c>
      <c r="L16" s="1" t="s">
        <v>53</v>
      </c>
      <c r="M16" s="1"/>
      <c r="N16" s="1" t="s">
        <v>27</v>
      </c>
      <c r="O16" s="1" t="s">
        <v>54</v>
      </c>
      <c r="P16" s="1" t="s">
        <v>55</v>
      </c>
      <c r="Q16" s="1" t="s">
        <v>30</v>
      </c>
      <c r="R16" s="1" t="s">
        <v>31</v>
      </c>
      <c r="S16" s="1" t="s">
        <v>32</v>
      </c>
      <c r="T16" s="1" t="s">
        <v>33</v>
      </c>
      <c r="U16" s="1">
        <v>5</v>
      </c>
      <c r="V16" s="1"/>
      <c r="W16" s="1" t="s">
        <v>597</v>
      </c>
      <c r="X16" s="1"/>
      <c r="Y16" s="1"/>
      <c r="Z16" s="1"/>
    </row>
    <row r="17" spans="3:26" ht="31" x14ac:dyDescent="0.3">
      <c r="C17" s="4" t="s">
        <v>20</v>
      </c>
      <c r="D17" s="2" t="s">
        <v>21</v>
      </c>
      <c r="E17" s="11">
        <v>7</v>
      </c>
      <c r="F17" s="2" t="s">
        <v>22</v>
      </c>
      <c r="G17" s="2" t="s">
        <v>23</v>
      </c>
      <c r="H17" s="2" t="s">
        <v>56</v>
      </c>
      <c r="I17" s="2"/>
      <c r="J17" s="2" t="s">
        <v>57</v>
      </c>
      <c r="K17" s="2" t="s">
        <v>635</v>
      </c>
      <c r="L17" s="2" t="s">
        <v>58</v>
      </c>
      <c r="M17" s="2"/>
      <c r="N17" s="2" t="s">
        <v>27</v>
      </c>
      <c r="O17" s="2" t="s">
        <v>59</v>
      </c>
      <c r="P17" s="2" t="s">
        <v>45</v>
      </c>
      <c r="Q17" s="2" t="s">
        <v>30</v>
      </c>
      <c r="R17" s="2" t="s">
        <v>31</v>
      </c>
      <c r="S17" s="2" t="s">
        <v>32</v>
      </c>
      <c r="T17" s="2" t="s">
        <v>33</v>
      </c>
      <c r="U17" s="2">
        <v>1</v>
      </c>
      <c r="V17" s="2" t="s">
        <v>45</v>
      </c>
      <c r="W17" s="2" t="s">
        <v>597</v>
      </c>
      <c r="X17" s="2"/>
      <c r="Y17" s="2"/>
      <c r="Z17" s="2"/>
    </row>
    <row r="18" spans="3:26" ht="31" customHeight="1" x14ac:dyDescent="0.3">
      <c r="C18" s="3" t="s">
        <v>20</v>
      </c>
      <c r="D18" s="1" t="s">
        <v>21</v>
      </c>
      <c r="E18" s="12">
        <v>8</v>
      </c>
      <c r="F18" s="1" t="s">
        <v>22</v>
      </c>
      <c r="G18" s="1" t="s">
        <v>23</v>
      </c>
      <c r="H18" s="1" t="s">
        <v>60</v>
      </c>
      <c r="I18" s="1"/>
      <c r="J18" s="1" t="s">
        <v>61</v>
      </c>
      <c r="K18" s="1" t="s">
        <v>636</v>
      </c>
      <c r="L18" s="1" t="s">
        <v>62</v>
      </c>
      <c r="M18" s="1"/>
      <c r="N18" s="1" t="s">
        <v>27</v>
      </c>
      <c r="O18" s="1" t="s">
        <v>63</v>
      </c>
      <c r="P18" s="1" t="s">
        <v>45</v>
      </c>
      <c r="Q18" s="1" t="s">
        <v>30</v>
      </c>
      <c r="R18" s="1" t="s">
        <v>31</v>
      </c>
      <c r="S18" s="1" t="s">
        <v>32</v>
      </c>
      <c r="T18" s="1" t="s">
        <v>33</v>
      </c>
      <c r="U18" s="1">
        <v>1</v>
      </c>
      <c r="V18" s="1" t="s">
        <v>45</v>
      </c>
      <c r="W18" s="1" t="s">
        <v>597</v>
      </c>
      <c r="X18" s="1"/>
      <c r="Y18" s="1"/>
      <c r="Z18" s="1"/>
    </row>
    <row r="19" spans="3:26" ht="31" x14ac:dyDescent="0.3">
      <c r="C19" s="4" t="s">
        <v>20</v>
      </c>
      <c r="D19" s="2" t="s">
        <v>21</v>
      </c>
      <c r="E19" s="11">
        <v>9</v>
      </c>
      <c r="F19" s="2" t="s">
        <v>22</v>
      </c>
      <c r="G19" s="2" t="s">
        <v>23</v>
      </c>
      <c r="H19" s="2" t="s">
        <v>64</v>
      </c>
      <c r="I19" s="2"/>
      <c r="J19" s="2" t="s">
        <v>65</v>
      </c>
      <c r="K19" s="2" t="s">
        <v>735</v>
      </c>
      <c r="L19" s="2" t="s">
        <v>66</v>
      </c>
      <c r="M19" s="2"/>
      <c r="N19" s="2" t="s">
        <v>27</v>
      </c>
      <c r="O19" s="2" t="s">
        <v>67</v>
      </c>
      <c r="P19" s="2" t="s">
        <v>68</v>
      </c>
      <c r="Q19" s="2" t="s">
        <v>30</v>
      </c>
      <c r="R19" s="2" t="s">
        <v>31</v>
      </c>
      <c r="S19" s="2" t="s">
        <v>32</v>
      </c>
      <c r="T19" s="2" t="s">
        <v>33</v>
      </c>
      <c r="U19" s="2">
        <v>3</v>
      </c>
      <c r="V19" s="2" t="s">
        <v>68</v>
      </c>
      <c r="W19" s="2" t="s">
        <v>597</v>
      </c>
      <c r="X19" s="2"/>
      <c r="Y19" s="2"/>
      <c r="Z19" s="2"/>
    </row>
    <row r="20" spans="3:26" ht="31" customHeight="1" x14ac:dyDescent="0.3">
      <c r="C20" s="3" t="s">
        <v>20</v>
      </c>
      <c r="D20" s="1" t="s">
        <v>21</v>
      </c>
      <c r="E20" s="12">
        <v>10</v>
      </c>
      <c r="F20" s="1" t="s">
        <v>22</v>
      </c>
      <c r="G20" s="1" t="s">
        <v>23</v>
      </c>
      <c r="H20" s="1" t="s">
        <v>69</v>
      </c>
      <c r="I20" s="1"/>
      <c r="J20" s="1" t="s">
        <v>70</v>
      </c>
      <c r="K20" s="1" t="s">
        <v>736</v>
      </c>
      <c r="L20" s="1" t="s">
        <v>71</v>
      </c>
      <c r="M20" s="1"/>
      <c r="N20" s="1" t="s">
        <v>27</v>
      </c>
      <c r="O20" s="1" t="s">
        <v>72</v>
      </c>
      <c r="P20" s="1" t="s">
        <v>68</v>
      </c>
      <c r="Q20" s="1" t="s">
        <v>30</v>
      </c>
      <c r="R20" s="1" t="s">
        <v>31</v>
      </c>
      <c r="S20" s="1" t="s">
        <v>32</v>
      </c>
      <c r="T20" s="1" t="s">
        <v>33</v>
      </c>
      <c r="U20" s="1">
        <v>3</v>
      </c>
      <c r="V20" s="1" t="s">
        <v>68</v>
      </c>
      <c r="W20" s="1" t="s">
        <v>597</v>
      </c>
      <c r="X20" s="1"/>
      <c r="Y20" s="1"/>
      <c r="Z20" s="1"/>
    </row>
    <row r="21" spans="3:26" ht="31" x14ac:dyDescent="0.3">
      <c r="C21" s="4" t="s">
        <v>20</v>
      </c>
      <c r="D21" s="2" t="s">
        <v>21</v>
      </c>
      <c r="E21" s="11">
        <v>11</v>
      </c>
      <c r="F21" s="2" t="s">
        <v>22</v>
      </c>
      <c r="G21" s="2" t="s">
        <v>23</v>
      </c>
      <c r="H21" s="2" t="s">
        <v>73</v>
      </c>
      <c r="I21" s="2"/>
      <c r="J21" s="2" t="s">
        <v>74</v>
      </c>
      <c r="K21" s="2" t="s">
        <v>648</v>
      </c>
      <c r="L21" s="2" t="s">
        <v>75</v>
      </c>
      <c r="M21" s="2"/>
      <c r="N21" s="2" t="s">
        <v>27</v>
      </c>
      <c r="O21" s="2" t="s">
        <v>76</v>
      </c>
      <c r="P21" s="2" t="s">
        <v>77</v>
      </c>
      <c r="Q21" s="2" t="s">
        <v>30</v>
      </c>
      <c r="R21" s="2" t="s">
        <v>31</v>
      </c>
      <c r="S21" s="2" t="s">
        <v>32</v>
      </c>
      <c r="T21" s="2" t="s">
        <v>33</v>
      </c>
      <c r="U21" s="2">
        <v>1</v>
      </c>
      <c r="V21" s="2" t="s">
        <v>77</v>
      </c>
      <c r="W21" s="2" t="s">
        <v>597</v>
      </c>
      <c r="X21" s="2"/>
      <c r="Y21" s="2"/>
      <c r="Z21" s="2"/>
    </row>
    <row r="22" spans="3:26" ht="31" customHeight="1" x14ac:dyDescent="0.3">
      <c r="C22" s="3" t="s">
        <v>20</v>
      </c>
      <c r="D22" s="1" t="s">
        <v>21</v>
      </c>
      <c r="E22" s="12">
        <v>12</v>
      </c>
      <c r="F22" s="1" t="s">
        <v>22</v>
      </c>
      <c r="G22" s="1" t="s">
        <v>23</v>
      </c>
      <c r="H22" s="1" t="s">
        <v>78</v>
      </c>
      <c r="I22" s="1"/>
      <c r="J22" s="1" t="s">
        <v>79</v>
      </c>
      <c r="K22" s="1" t="s">
        <v>649</v>
      </c>
      <c r="L22" s="1" t="s">
        <v>75</v>
      </c>
      <c r="M22" s="1"/>
      <c r="N22" s="1" t="s">
        <v>27</v>
      </c>
      <c r="O22" s="1" t="s">
        <v>80</v>
      </c>
      <c r="P22" s="1" t="s">
        <v>77</v>
      </c>
      <c r="Q22" s="1" t="s">
        <v>30</v>
      </c>
      <c r="R22" s="1" t="s">
        <v>31</v>
      </c>
      <c r="S22" s="1" t="s">
        <v>32</v>
      </c>
      <c r="T22" s="1" t="s">
        <v>33</v>
      </c>
      <c r="U22" s="1">
        <v>1</v>
      </c>
      <c r="V22" s="1" t="s">
        <v>77</v>
      </c>
      <c r="W22" s="1" t="s">
        <v>597</v>
      </c>
      <c r="X22" s="1"/>
      <c r="Y22" s="1"/>
      <c r="Z22" s="1"/>
    </row>
    <row r="23" spans="3:26" ht="31" x14ac:dyDescent="0.3">
      <c r="C23" s="4" t="s">
        <v>20</v>
      </c>
      <c r="D23" s="2" t="s">
        <v>21</v>
      </c>
      <c r="E23" s="11">
        <v>13</v>
      </c>
      <c r="F23" s="2" t="s">
        <v>22</v>
      </c>
      <c r="G23" s="2" t="s">
        <v>23</v>
      </c>
      <c r="H23" s="2" t="s">
        <v>81</v>
      </c>
      <c r="I23" s="2"/>
      <c r="J23" s="2" t="s">
        <v>82</v>
      </c>
      <c r="K23" s="2" t="s">
        <v>660</v>
      </c>
      <c r="L23" s="2" t="s">
        <v>83</v>
      </c>
      <c r="M23" s="2"/>
      <c r="N23" s="2" t="s">
        <v>84</v>
      </c>
      <c r="O23" s="2" t="s">
        <v>85</v>
      </c>
      <c r="P23" s="2" t="s">
        <v>86</v>
      </c>
      <c r="Q23" s="2" t="s">
        <v>87</v>
      </c>
      <c r="R23" s="2" t="s">
        <v>31</v>
      </c>
      <c r="S23" s="2" t="s">
        <v>32</v>
      </c>
      <c r="T23" s="2" t="s">
        <v>88</v>
      </c>
      <c r="U23" s="2">
        <v>1</v>
      </c>
      <c r="V23" s="2"/>
      <c r="W23" s="2" t="s">
        <v>597</v>
      </c>
      <c r="X23" s="2"/>
      <c r="Y23" s="2"/>
      <c r="Z23" s="2"/>
    </row>
    <row r="24" spans="3:26" ht="46.5" customHeight="1" x14ac:dyDescent="0.3">
      <c r="C24" s="3" t="s">
        <v>20</v>
      </c>
      <c r="D24" s="1" t="s">
        <v>21</v>
      </c>
      <c r="E24" s="12">
        <v>14</v>
      </c>
      <c r="F24" s="1" t="s">
        <v>22</v>
      </c>
      <c r="G24" s="1" t="s">
        <v>23</v>
      </c>
      <c r="H24" s="1" t="s">
        <v>89</v>
      </c>
      <c r="I24" s="1"/>
      <c r="J24" s="1" t="s">
        <v>90</v>
      </c>
      <c r="K24" s="1" t="s">
        <v>661</v>
      </c>
      <c r="L24" s="1" t="s">
        <v>91</v>
      </c>
      <c r="M24" s="1"/>
      <c r="N24" s="1" t="s">
        <v>84</v>
      </c>
      <c r="O24" s="1" t="s">
        <v>92</v>
      </c>
      <c r="P24" s="1" t="s">
        <v>86</v>
      </c>
      <c r="Q24" s="1" t="s">
        <v>87</v>
      </c>
      <c r="R24" s="1" t="s">
        <v>31</v>
      </c>
      <c r="S24" s="1" t="s">
        <v>32</v>
      </c>
      <c r="T24" s="1" t="s">
        <v>88</v>
      </c>
      <c r="U24" s="1">
        <v>1</v>
      </c>
      <c r="V24" s="1"/>
      <c r="W24" s="1" t="s">
        <v>597</v>
      </c>
      <c r="X24" s="1"/>
      <c r="Y24" s="1"/>
      <c r="Z24" s="1"/>
    </row>
    <row r="25" spans="3:26" ht="31" x14ac:dyDescent="0.3">
      <c r="C25" s="4" t="s">
        <v>20</v>
      </c>
      <c r="D25" s="2" t="s">
        <v>21</v>
      </c>
      <c r="E25" s="11">
        <v>15</v>
      </c>
      <c r="F25" s="2" t="s">
        <v>22</v>
      </c>
      <c r="G25" s="2" t="s">
        <v>23</v>
      </c>
      <c r="H25" s="2" t="s">
        <v>93</v>
      </c>
      <c r="I25" s="2"/>
      <c r="J25" s="2" t="s">
        <v>94</v>
      </c>
      <c r="K25" s="2" t="s">
        <v>663</v>
      </c>
      <c r="L25" s="2" t="s">
        <v>95</v>
      </c>
      <c r="M25" s="2"/>
      <c r="N25" s="2" t="s">
        <v>84</v>
      </c>
      <c r="O25" s="2" t="s">
        <v>28</v>
      </c>
      <c r="P25" s="2" t="s">
        <v>29</v>
      </c>
      <c r="Q25" s="2" t="s">
        <v>87</v>
      </c>
      <c r="R25" s="2" t="s">
        <v>31</v>
      </c>
      <c r="S25" s="2" t="s">
        <v>32</v>
      </c>
      <c r="T25" s="2" t="s">
        <v>88</v>
      </c>
      <c r="U25" s="2">
        <v>1</v>
      </c>
      <c r="V25" s="2"/>
      <c r="W25" s="2" t="s">
        <v>597</v>
      </c>
      <c r="X25" s="2"/>
      <c r="Y25" s="2"/>
      <c r="Z25" s="2"/>
    </row>
    <row r="26" spans="3:26" ht="46.5" customHeight="1" x14ac:dyDescent="0.3">
      <c r="C26" s="3" t="s">
        <v>20</v>
      </c>
      <c r="D26" s="1" t="s">
        <v>21</v>
      </c>
      <c r="E26" s="12">
        <v>16</v>
      </c>
      <c r="F26" s="1" t="s">
        <v>22</v>
      </c>
      <c r="G26" s="1" t="s">
        <v>23</v>
      </c>
      <c r="H26" s="1" t="s">
        <v>96</v>
      </c>
      <c r="I26" s="1"/>
      <c r="J26" s="1" t="s">
        <v>605</v>
      </c>
      <c r="K26" s="1" t="s">
        <v>605</v>
      </c>
      <c r="L26" s="1" t="s">
        <v>97</v>
      </c>
      <c r="M26" s="1"/>
      <c r="N26" s="1" t="s">
        <v>84</v>
      </c>
      <c r="O26" s="1" t="s">
        <v>40</v>
      </c>
      <c r="P26" s="1" t="s">
        <v>37</v>
      </c>
      <c r="Q26" s="1" t="s">
        <v>87</v>
      </c>
      <c r="R26" s="1" t="s">
        <v>31</v>
      </c>
      <c r="S26" s="1" t="s">
        <v>32</v>
      </c>
      <c r="T26" s="1" t="s">
        <v>88</v>
      </c>
      <c r="U26" s="1">
        <v>1</v>
      </c>
      <c r="V26" s="1"/>
      <c r="W26" s="1" t="s">
        <v>597</v>
      </c>
      <c r="X26" s="1"/>
      <c r="Y26" s="1"/>
      <c r="Z26" s="1"/>
    </row>
    <row r="27" spans="3:26" ht="31" x14ac:dyDescent="0.3">
      <c r="C27" s="4" t="s">
        <v>20</v>
      </c>
      <c r="D27" s="2" t="s">
        <v>21</v>
      </c>
      <c r="E27" s="11">
        <v>17</v>
      </c>
      <c r="F27" s="2" t="s">
        <v>22</v>
      </c>
      <c r="G27" s="2" t="s">
        <v>23</v>
      </c>
      <c r="H27" s="2" t="s">
        <v>98</v>
      </c>
      <c r="I27" s="2"/>
      <c r="J27" s="2" t="s">
        <v>99</v>
      </c>
      <c r="K27" s="2" t="s">
        <v>607</v>
      </c>
      <c r="L27" s="2" t="s">
        <v>100</v>
      </c>
      <c r="M27" s="2"/>
      <c r="N27" s="2" t="s">
        <v>84</v>
      </c>
      <c r="O27" s="2" t="s">
        <v>101</v>
      </c>
      <c r="P27" s="2" t="s">
        <v>102</v>
      </c>
      <c r="Q27" s="2" t="s">
        <v>87</v>
      </c>
      <c r="R27" s="2" t="s">
        <v>31</v>
      </c>
      <c r="S27" s="2" t="s">
        <v>32</v>
      </c>
      <c r="T27" s="2" t="s">
        <v>88</v>
      </c>
      <c r="U27" s="2">
        <v>1</v>
      </c>
      <c r="V27" s="2" t="s">
        <v>102</v>
      </c>
      <c r="W27" s="2" t="s">
        <v>597</v>
      </c>
      <c r="X27" s="2"/>
      <c r="Y27" s="2"/>
      <c r="Z27" s="2"/>
    </row>
    <row r="28" spans="3:26" ht="46.5" customHeight="1" x14ac:dyDescent="0.3">
      <c r="C28" s="3" t="s">
        <v>20</v>
      </c>
      <c r="D28" s="1" t="s">
        <v>21</v>
      </c>
      <c r="E28" s="12">
        <v>18</v>
      </c>
      <c r="F28" s="1" t="s">
        <v>22</v>
      </c>
      <c r="G28" s="1" t="s">
        <v>23</v>
      </c>
      <c r="H28" s="1" t="s">
        <v>103</v>
      </c>
      <c r="I28" s="1"/>
      <c r="J28" s="1" t="s">
        <v>104</v>
      </c>
      <c r="K28" s="1" t="s">
        <v>615</v>
      </c>
      <c r="L28" s="1" t="s">
        <v>105</v>
      </c>
      <c r="M28" s="1"/>
      <c r="N28" s="1" t="s">
        <v>84</v>
      </c>
      <c r="O28" s="1" t="s">
        <v>49</v>
      </c>
      <c r="P28" s="1" t="s">
        <v>50</v>
      </c>
      <c r="Q28" s="1" t="s">
        <v>87</v>
      </c>
      <c r="R28" s="1" t="s">
        <v>31</v>
      </c>
      <c r="S28" s="1" t="s">
        <v>32</v>
      </c>
      <c r="T28" s="1" t="s">
        <v>88</v>
      </c>
      <c r="U28" s="1">
        <v>1</v>
      </c>
      <c r="V28" s="1"/>
      <c r="W28" s="1" t="s">
        <v>597</v>
      </c>
      <c r="X28" s="1"/>
      <c r="Y28" s="1"/>
      <c r="Z28" s="1"/>
    </row>
    <row r="29" spans="3:26" ht="62" x14ac:dyDescent="0.3">
      <c r="C29" s="4" t="s">
        <v>20</v>
      </c>
      <c r="D29" s="2" t="s">
        <v>21</v>
      </c>
      <c r="E29" s="11">
        <v>19</v>
      </c>
      <c r="F29" s="2" t="s">
        <v>22</v>
      </c>
      <c r="G29" s="2" t="s">
        <v>23</v>
      </c>
      <c r="H29" s="2" t="s">
        <v>106</v>
      </c>
      <c r="I29" s="2"/>
      <c r="J29" s="2" t="s">
        <v>107</v>
      </c>
      <c r="K29" s="2" t="s">
        <v>737</v>
      </c>
      <c r="L29" s="2" t="s">
        <v>108</v>
      </c>
      <c r="M29" s="2"/>
      <c r="N29" s="2" t="s">
        <v>84</v>
      </c>
      <c r="O29" s="2" t="s">
        <v>67</v>
      </c>
      <c r="P29" s="2"/>
      <c r="Q29" s="2" t="s">
        <v>87</v>
      </c>
      <c r="R29" s="2" t="s">
        <v>31</v>
      </c>
      <c r="S29" s="2" t="s">
        <v>32</v>
      </c>
      <c r="T29" s="2" t="s">
        <v>88</v>
      </c>
      <c r="U29" s="2">
        <v>1</v>
      </c>
      <c r="V29" s="2" t="s">
        <v>109</v>
      </c>
      <c r="W29" s="2" t="s">
        <v>597</v>
      </c>
      <c r="X29" s="2"/>
      <c r="Y29" s="2"/>
      <c r="Z29" s="2"/>
    </row>
    <row r="30" spans="3:26" ht="46.5" customHeight="1" x14ac:dyDescent="0.3">
      <c r="C30" s="3" t="s">
        <v>20</v>
      </c>
      <c r="D30" s="1" t="s">
        <v>21</v>
      </c>
      <c r="E30" s="12">
        <v>20</v>
      </c>
      <c r="F30" s="1" t="s">
        <v>22</v>
      </c>
      <c r="G30" s="1" t="s">
        <v>23</v>
      </c>
      <c r="H30" s="1" t="s">
        <v>110</v>
      </c>
      <c r="I30" s="1"/>
      <c r="J30" s="1" t="s">
        <v>111</v>
      </c>
      <c r="K30" s="1" t="s">
        <v>738</v>
      </c>
      <c r="L30" s="1" t="s">
        <v>112</v>
      </c>
      <c r="M30" s="1"/>
      <c r="N30" s="1" t="s">
        <v>84</v>
      </c>
      <c r="O30" s="1" t="s">
        <v>72</v>
      </c>
      <c r="P30" s="1"/>
      <c r="Q30" s="1" t="s">
        <v>87</v>
      </c>
      <c r="R30" s="1"/>
      <c r="S30" s="1" t="s">
        <v>32</v>
      </c>
      <c r="T30" s="1" t="s">
        <v>88</v>
      </c>
      <c r="U30" s="1">
        <v>1</v>
      </c>
      <c r="V30" s="1"/>
      <c r="W30" s="1" t="s">
        <v>597</v>
      </c>
      <c r="X30" s="1"/>
      <c r="Y30" s="1"/>
      <c r="Z30" s="1"/>
    </row>
    <row r="31" spans="3:26" ht="31" x14ac:dyDescent="0.3">
      <c r="C31" s="4" t="s">
        <v>20</v>
      </c>
      <c r="D31" s="2" t="s">
        <v>21</v>
      </c>
      <c r="E31" s="11">
        <v>21</v>
      </c>
      <c r="F31" s="2" t="s">
        <v>22</v>
      </c>
      <c r="G31" s="2" t="s">
        <v>23</v>
      </c>
      <c r="H31" s="2" t="s">
        <v>113</v>
      </c>
      <c r="I31" s="2"/>
      <c r="J31" s="2" t="s">
        <v>114</v>
      </c>
      <c r="K31" s="2" t="s">
        <v>664</v>
      </c>
      <c r="L31" s="2" t="s">
        <v>115</v>
      </c>
      <c r="M31" s="2"/>
      <c r="N31" s="2" t="s">
        <v>84</v>
      </c>
      <c r="O31" s="2" t="s">
        <v>54</v>
      </c>
      <c r="P31" s="2" t="s">
        <v>116</v>
      </c>
      <c r="Q31" s="2" t="s">
        <v>87</v>
      </c>
      <c r="R31" s="2" t="s">
        <v>31</v>
      </c>
      <c r="S31" s="2" t="s">
        <v>32</v>
      </c>
      <c r="T31" s="2" t="s">
        <v>88</v>
      </c>
      <c r="U31" s="2">
        <v>2</v>
      </c>
      <c r="V31" s="2"/>
      <c r="W31" s="2" t="s">
        <v>597</v>
      </c>
      <c r="X31" s="2"/>
      <c r="Y31" s="2"/>
      <c r="Z31" s="2"/>
    </row>
    <row r="32" spans="3:26" ht="31" customHeight="1" x14ac:dyDescent="0.3">
      <c r="C32" s="3" t="s">
        <v>20</v>
      </c>
      <c r="D32" s="1" t="s">
        <v>21</v>
      </c>
      <c r="E32" s="12">
        <v>22</v>
      </c>
      <c r="F32" s="1" t="s">
        <v>22</v>
      </c>
      <c r="G32" s="1" t="s">
        <v>23</v>
      </c>
      <c r="H32" s="1" t="s">
        <v>117</v>
      </c>
      <c r="I32" s="1"/>
      <c r="J32" s="1" t="s">
        <v>118</v>
      </c>
      <c r="K32" s="1" t="s">
        <v>665</v>
      </c>
      <c r="L32" s="1" t="s">
        <v>119</v>
      </c>
      <c r="M32" s="1"/>
      <c r="N32" s="1" t="s">
        <v>120</v>
      </c>
      <c r="O32" s="1" t="s">
        <v>80</v>
      </c>
      <c r="P32" s="1"/>
      <c r="Q32" s="1" t="s">
        <v>121</v>
      </c>
      <c r="R32" s="1"/>
      <c r="S32" s="1" t="s">
        <v>32</v>
      </c>
      <c r="T32" s="1" t="s">
        <v>122</v>
      </c>
      <c r="U32" s="1">
        <v>1</v>
      </c>
      <c r="V32" s="1" t="s">
        <v>123</v>
      </c>
      <c r="W32" s="1" t="s">
        <v>597</v>
      </c>
      <c r="X32" s="1"/>
      <c r="Y32" s="1"/>
      <c r="Z32" s="1"/>
    </row>
    <row r="33" spans="3:26" ht="93" x14ac:dyDescent="0.3">
      <c r="C33" s="4" t="s">
        <v>20</v>
      </c>
      <c r="D33" s="2" t="s">
        <v>21</v>
      </c>
      <c r="E33" s="11">
        <v>23</v>
      </c>
      <c r="F33" s="2" t="s">
        <v>22</v>
      </c>
      <c r="G33" s="2" t="s">
        <v>23</v>
      </c>
      <c r="H33" s="2" t="s">
        <v>124</v>
      </c>
      <c r="I33" s="2"/>
      <c r="J33" s="2" t="s">
        <v>125</v>
      </c>
      <c r="K33" s="2" t="s">
        <v>665</v>
      </c>
      <c r="L33" s="2" t="s">
        <v>126</v>
      </c>
      <c r="M33" s="2"/>
      <c r="N33" s="2" t="s">
        <v>120</v>
      </c>
      <c r="O33" s="2" t="s">
        <v>76</v>
      </c>
      <c r="P33" s="2"/>
      <c r="Q33" s="2" t="s">
        <v>121</v>
      </c>
      <c r="R33" s="2"/>
      <c r="S33" s="2" t="s">
        <v>32</v>
      </c>
      <c r="T33" s="2" t="s">
        <v>122</v>
      </c>
      <c r="U33" s="2">
        <v>1</v>
      </c>
      <c r="V33" s="2" t="s">
        <v>127</v>
      </c>
      <c r="W33" s="2" t="s">
        <v>597</v>
      </c>
      <c r="X33" s="2"/>
      <c r="Y33" s="2"/>
      <c r="Z33" s="2"/>
    </row>
    <row r="34" spans="3:26" ht="31" customHeight="1" x14ac:dyDescent="0.3">
      <c r="C34" s="3" t="s">
        <v>20</v>
      </c>
      <c r="D34" s="1" t="s">
        <v>21</v>
      </c>
      <c r="E34" s="12">
        <v>24</v>
      </c>
      <c r="F34" s="1" t="s">
        <v>22</v>
      </c>
      <c r="G34" s="1" t="s">
        <v>23</v>
      </c>
      <c r="H34" s="1" t="s">
        <v>128</v>
      </c>
      <c r="I34" s="1"/>
      <c r="J34" s="1" t="s">
        <v>129</v>
      </c>
      <c r="K34" s="1" t="s">
        <v>616</v>
      </c>
      <c r="L34" s="1"/>
      <c r="M34" s="1"/>
      <c r="N34" s="1" t="s">
        <v>120</v>
      </c>
      <c r="O34" s="1" t="s">
        <v>49</v>
      </c>
      <c r="P34" s="1"/>
      <c r="Q34" s="1" t="s">
        <v>121</v>
      </c>
      <c r="R34" s="1"/>
      <c r="S34" s="1" t="s">
        <v>32</v>
      </c>
      <c r="T34" s="1" t="s">
        <v>122</v>
      </c>
      <c r="U34" s="1">
        <v>1</v>
      </c>
      <c r="V34" s="1"/>
      <c r="W34" s="1" t="s">
        <v>597</v>
      </c>
      <c r="X34" s="1"/>
      <c r="Y34" s="1"/>
      <c r="Z34" s="1"/>
    </row>
    <row r="35" spans="3:26" ht="15.5" x14ac:dyDescent="0.3">
      <c r="C35" s="4" t="s">
        <v>20</v>
      </c>
      <c r="D35" s="2" t="s">
        <v>21</v>
      </c>
      <c r="E35" s="11">
        <v>25</v>
      </c>
      <c r="F35" s="2" t="s">
        <v>22</v>
      </c>
      <c r="G35" s="2" t="s">
        <v>23</v>
      </c>
      <c r="H35" s="2" t="s">
        <v>130</v>
      </c>
      <c r="I35" s="2"/>
      <c r="J35" s="2" t="s">
        <v>131</v>
      </c>
      <c r="K35" s="2" t="s">
        <v>666</v>
      </c>
      <c r="L35" s="2"/>
      <c r="M35" s="2"/>
      <c r="N35" s="2" t="s">
        <v>120</v>
      </c>
      <c r="O35" s="2" t="s">
        <v>132</v>
      </c>
      <c r="P35" s="2"/>
      <c r="Q35" s="2" t="s">
        <v>121</v>
      </c>
      <c r="R35" s="2"/>
      <c r="S35" s="2" t="s">
        <v>32</v>
      </c>
      <c r="T35" s="2" t="s">
        <v>122</v>
      </c>
      <c r="U35" s="2">
        <v>1</v>
      </c>
      <c r="V35" s="2"/>
      <c r="W35" s="2" t="s">
        <v>597</v>
      </c>
      <c r="X35" s="2"/>
      <c r="Y35" s="2"/>
      <c r="Z35" s="2"/>
    </row>
    <row r="36" spans="3:26" ht="31" customHeight="1" x14ac:dyDescent="0.3">
      <c r="C36" s="3" t="s">
        <v>20</v>
      </c>
      <c r="D36" s="1" t="s">
        <v>21</v>
      </c>
      <c r="E36" s="12">
        <v>26</v>
      </c>
      <c r="F36" s="1" t="s">
        <v>22</v>
      </c>
      <c r="G36" s="1" t="s">
        <v>23</v>
      </c>
      <c r="H36" s="1" t="s">
        <v>133</v>
      </c>
      <c r="I36" s="1"/>
      <c r="J36" s="1" t="s">
        <v>134</v>
      </c>
      <c r="K36" s="1" t="s">
        <v>667</v>
      </c>
      <c r="L36" s="1" t="s">
        <v>135</v>
      </c>
      <c r="M36" s="1"/>
      <c r="N36" s="1" t="s">
        <v>120</v>
      </c>
      <c r="O36" s="1" t="s">
        <v>67</v>
      </c>
      <c r="P36" s="1"/>
      <c r="Q36" s="1" t="s">
        <v>121</v>
      </c>
      <c r="R36" s="1"/>
      <c r="S36" s="1" t="s">
        <v>32</v>
      </c>
      <c r="T36" s="1" t="s">
        <v>122</v>
      </c>
      <c r="U36" s="1">
        <v>3</v>
      </c>
      <c r="V36" s="1"/>
      <c r="W36" s="1" t="s">
        <v>597</v>
      </c>
      <c r="X36" s="1"/>
      <c r="Y36" s="1"/>
      <c r="Z36" s="1"/>
    </row>
    <row r="37" spans="3:26" ht="15.5" x14ac:dyDescent="0.3">
      <c r="C37" s="4" t="s">
        <v>20</v>
      </c>
      <c r="D37" s="2" t="s">
        <v>21</v>
      </c>
      <c r="E37" s="11">
        <v>27</v>
      </c>
      <c r="F37" s="2" t="s">
        <v>22</v>
      </c>
      <c r="G37" s="2" t="s">
        <v>23</v>
      </c>
      <c r="H37" s="2" t="s">
        <v>136</v>
      </c>
      <c r="I37" s="2"/>
      <c r="J37" s="2" t="s">
        <v>137</v>
      </c>
      <c r="K37" s="2" t="s">
        <v>667</v>
      </c>
      <c r="L37" s="2" t="s">
        <v>138</v>
      </c>
      <c r="M37" s="2"/>
      <c r="N37" s="2" t="s">
        <v>120</v>
      </c>
      <c r="O37" s="2" t="s">
        <v>72</v>
      </c>
      <c r="P37" s="2"/>
      <c r="Q37" s="2" t="s">
        <v>121</v>
      </c>
      <c r="R37" s="2"/>
      <c r="S37" s="2" t="s">
        <v>32</v>
      </c>
      <c r="T37" s="2" t="s">
        <v>122</v>
      </c>
      <c r="U37" s="2">
        <v>3</v>
      </c>
      <c r="V37" s="2"/>
      <c r="W37" s="2" t="s">
        <v>597</v>
      </c>
      <c r="X37" s="2"/>
      <c r="Y37" s="2"/>
      <c r="Z37" s="2"/>
    </row>
    <row r="38" spans="3:26" ht="31" customHeight="1" x14ac:dyDescent="0.3">
      <c r="C38" s="3" t="s">
        <v>20</v>
      </c>
      <c r="D38" s="1" t="s">
        <v>21</v>
      </c>
      <c r="E38" s="12">
        <v>28</v>
      </c>
      <c r="F38" s="1" t="s">
        <v>22</v>
      </c>
      <c r="G38" s="1" t="s">
        <v>23</v>
      </c>
      <c r="H38" s="1" t="s">
        <v>139</v>
      </c>
      <c r="I38" s="1"/>
      <c r="J38" s="1" t="s">
        <v>140</v>
      </c>
      <c r="K38" s="1" t="s">
        <v>668</v>
      </c>
      <c r="L38" s="1" t="s">
        <v>141</v>
      </c>
      <c r="M38" s="1"/>
      <c r="N38" s="1" t="s">
        <v>120</v>
      </c>
      <c r="O38" s="1" t="s">
        <v>63</v>
      </c>
      <c r="P38" s="1"/>
      <c r="Q38" s="1" t="s">
        <v>121</v>
      </c>
      <c r="R38" s="1"/>
      <c r="S38" s="1" t="s">
        <v>32</v>
      </c>
      <c r="T38" s="1" t="s">
        <v>122</v>
      </c>
      <c r="U38" s="1">
        <v>1</v>
      </c>
      <c r="V38" s="1" t="s">
        <v>142</v>
      </c>
      <c r="W38" s="1" t="s">
        <v>597</v>
      </c>
      <c r="X38" s="1"/>
      <c r="Y38" s="1"/>
      <c r="Z38" s="1"/>
    </row>
    <row r="39" spans="3:26" ht="15.5" x14ac:dyDescent="0.3">
      <c r="C39" s="4" t="s">
        <v>20</v>
      </c>
      <c r="D39" s="2" t="s">
        <v>21</v>
      </c>
      <c r="E39" s="11">
        <v>29</v>
      </c>
      <c r="F39" s="2" t="s">
        <v>22</v>
      </c>
      <c r="G39" s="2" t="s">
        <v>23</v>
      </c>
      <c r="H39" s="2" t="s">
        <v>143</v>
      </c>
      <c r="I39" s="2"/>
      <c r="J39" s="2" t="s">
        <v>144</v>
      </c>
      <c r="K39" s="2" t="s">
        <v>669</v>
      </c>
      <c r="L39" s="2"/>
      <c r="M39" s="2"/>
      <c r="N39" s="2" t="s">
        <v>120</v>
      </c>
      <c r="O39" s="2" t="s">
        <v>28</v>
      </c>
      <c r="P39" s="2"/>
      <c r="Q39" s="2" t="s">
        <v>121</v>
      </c>
      <c r="R39" s="2"/>
      <c r="S39" s="2" t="s">
        <v>32</v>
      </c>
      <c r="T39" s="2" t="s">
        <v>122</v>
      </c>
      <c r="U39" s="2">
        <v>1</v>
      </c>
      <c r="V39" s="2"/>
      <c r="W39" s="2" t="s">
        <v>597</v>
      </c>
      <c r="X39" s="2"/>
      <c r="Y39" s="2"/>
      <c r="Z39" s="2"/>
    </row>
    <row r="40" spans="3:26" ht="31" customHeight="1" x14ac:dyDescent="0.3">
      <c r="C40" s="3" t="s">
        <v>20</v>
      </c>
      <c r="D40" s="1" t="s">
        <v>21</v>
      </c>
      <c r="E40" s="12">
        <v>30</v>
      </c>
      <c r="F40" s="1" t="s">
        <v>22</v>
      </c>
      <c r="G40" s="1" t="s">
        <v>23</v>
      </c>
      <c r="H40" s="1" t="s">
        <v>145</v>
      </c>
      <c r="I40" s="1"/>
      <c r="J40" s="1" t="s">
        <v>146</v>
      </c>
      <c r="K40" s="1" t="s">
        <v>670</v>
      </c>
      <c r="L40" s="1"/>
      <c r="M40" s="1"/>
      <c r="N40" s="1" t="s">
        <v>120</v>
      </c>
      <c r="O40" s="1" t="s">
        <v>44</v>
      </c>
      <c r="P40" s="1"/>
      <c r="Q40" s="1" t="s">
        <v>121</v>
      </c>
      <c r="R40" s="1"/>
      <c r="S40" s="1" t="s">
        <v>32</v>
      </c>
      <c r="T40" s="1" t="s">
        <v>122</v>
      </c>
      <c r="U40" s="1">
        <v>1</v>
      </c>
      <c r="V40" s="1"/>
      <c r="W40" s="1" t="s">
        <v>597</v>
      </c>
      <c r="X40" s="1"/>
      <c r="Y40" s="1"/>
      <c r="Z40" s="1"/>
    </row>
    <row r="41" spans="3:26" ht="15.5" x14ac:dyDescent="0.3">
      <c r="C41" s="4" t="s">
        <v>20</v>
      </c>
      <c r="D41" s="2" t="s">
        <v>21</v>
      </c>
      <c r="E41" s="11">
        <v>31</v>
      </c>
      <c r="F41" s="2" t="s">
        <v>22</v>
      </c>
      <c r="G41" s="2" t="s">
        <v>23</v>
      </c>
      <c r="H41" s="2" t="s">
        <v>147</v>
      </c>
      <c r="I41" s="2"/>
      <c r="J41" s="2" t="s">
        <v>148</v>
      </c>
      <c r="K41" s="2" t="s">
        <v>668</v>
      </c>
      <c r="L41" s="2" t="s">
        <v>149</v>
      </c>
      <c r="M41" s="2"/>
      <c r="N41" s="2" t="s">
        <v>120</v>
      </c>
      <c r="O41" s="2" t="s">
        <v>59</v>
      </c>
      <c r="P41" s="2"/>
      <c r="Q41" s="2" t="s">
        <v>121</v>
      </c>
      <c r="R41" s="2"/>
      <c r="S41" s="2" t="s">
        <v>32</v>
      </c>
      <c r="T41" s="2" t="s">
        <v>122</v>
      </c>
      <c r="U41" s="2">
        <v>1</v>
      </c>
      <c r="V41" s="2"/>
      <c r="W41" s="2" t="s">
        <v>597</v>
      </c>
      <c r="X41" s="2"/>
      <c r="Y41" s="2"/>
      <c r="Z41" s="2"/>
    </row>
    <row r="42" spans="3:26" ht="31" customHeight="1" x14ac:dyDescent="0.3">
      <c r="C42" s="3" t="s">
        <v>20</v>
      </c>
      <c r="D42" s="1" t="s">
        <v>21</v>
      </c>
      <c r="E42" s="12">
        <v>32</v>
      </c>
      <c r="F42" s="1" t="s">
        <v>22</v>
      </c>
      <c r="G42" s="1" t="s">
        <v>23</v>
      </c>
      <c r="H42" s="1" t="s">
        <v>150</v>
      </c>
      <c r="I42" s="1"/>
      <c r="J42" s="1" t="s">
        <v>151</v>
      </c>
      <c r="K42" s="1" t="s">
        <v>667</v>
      </c>
      <c r="L42" s="1" t="s">
        <v>152</v>
      </c>
      <c r="M42" s="1"/>
      <c r="N42" s="1" t="s">
        <v>120</v>
      </c>
      <c r="O42" s="1" t="s">
        <v>54</v>
      </c>
      <c r="P42" s="1"/>
      <c r="Q42" s="1" t="s">
        <v>121</v>
      </c>
      <c r="R42" s="1"/>
      <c r="S42" s="1" t="s">
        <v>32</v>
      </c>
      <c r="T42" s="1" t="s">
        <v>122</v>
      </c>
      <c r="U42" s="1">
        <v>10</v>
      </c>
      <c r="V42" s="1"/>
      <c r="W42" s="1" t="s">
        <v>597</v>
      </c>
      <c r="X42" s="1"/>
      <c r="Y42" s="1"/>
      <c r="Z42" s="1"/>
    </row>
    <row r="43" spans="3:26" ht="15.5" x14ac:dyDescent="0.3">
      <c r="C43" s="4" t="s">
        <v>20</v>
      </c>
      <c r="D43" s="2" t="s">
        <v>21</v>
      </c>
      <c r="E43" s="11">
        <v>33</v>
      </c>
      <c r="F43" s="2" t="s">
        <v>22</v>
      </c>
      <c r="G43" s="2" t="s">
        <v>23</v>
      </c>
      <c r="H43" s="2" t="s">
        <v>153</v>
      </c>
      <c r="I43" s="2"/>
      <c r="J43" s="2" t="s">
        <v>134</v>
      </c>
      <c r="K43" s="2" t="s">
        <v>667</v>
      </c>
      <c r="L43" s="2"/>
      <c r="M43" s="2"/>
      <c r="N43" s="2" t="s">
        <v>120</v>
      </c>
      <c r="O43" s="2" t="s">
        <v>40</v>
      </c>
      <c r="P43" s="2"/>
      <c r="Q43" s="2" t="s">
        <v>121</v>
      </c>
      <c r="R43" s="2"/>
      <c r="S43" s="2" t="s">
        <v>32</v>
      </c>
      <c r="T43" s="2" t="s">
        <v>122</v>
      </c>
      <c r="U43" s="2">
        <v>2</v>
      </c>
      <c r="V43" s="2"/>
      <c r="W43" s="2" t="s">
        <v>597</v>
      </c>
      <c r="X43" s="2"/>
      <c r="Y43" s="2"/>
      <c r="Z43" s="2"/>
    </row>
    <row r="44" spans="3:26" ht="108.5" customHeight="1" x14ac:dyDescent="0.3">
      <c r="C44" s="3" t="s">
        <v>20</v>
      </c>
      <c r="D44" s="1" t="s">
        <v>21</v>
      </c>
      <c r="E44" s="12">
        <v>34</v>
      </c>
      <c r="F44" s="1" t="s">
        <v>22</v>
      </c>
      <c r="G44" s="1" t="s">
        <v>23</v>
      </c>
      <c r="H44" s="1" t="s">
        <v>154</v>
      </c>
      <c r="I44" s="1"/>
      <c r="J44" s="1" t="s">
        <v>137</v>
      </c>
      <c r="K44" s="1" t="s">
        <v>667</v>
      </c>
      <c r="L44" s="1"/>
      <c r="M44" s="1"/>
      <c r="N44" s="1" t="s">
        <v>120</v>
      </c>
      <c r="O44" s="1" t="s">
        <v>36</v>
      </c>
      <c r="P44" s="1"/>
      <c r="Q44" s="1" t="s">
        <v>121</v>
      </c>
      <c r="R44" s="1"/>
      <c r="S44" s="1" t="s">
        <v>32</v>
      </c>
      <c r="T44" s="1" t="s">
        <v>122</v>
      </c>
      <c r="U44" s="1">
        <v>2</v>
      </c>
      <c r="V44" s="1"/>
      <c r="W44" s="1" t="s">
        <v>597</v>
      </c>
      <c r="X44" s="1"/>
      <c r="Y44" s="1"/>
      <c r="Z44" s="1"/>
    </row>
    <row r="45" spans="3:26" ht="15.5" x14ac:dyDescent="0.3">
      <c r="C45" s="4" t="s">
        <v>20</v>
      </c>
      <c r="D45" s="2" t="s">
        <v>21</v>
      </c>
      <c r="E45" s="11">
        <v>35</v>
      </c>
      <c r="F45" s="2" t="s">
        <v>22</v>
      </c>
      <c r="G45" s="2" t="s">
        <v>23</v>
      </c>
      <c r="H45" s="2" t="s">
        <v>155</v>
      </c>
      <c r="I45" s="2"/>
      <c r="J45" s="2" t="s">
        <v>156</v>
      </c>
      <c r="K45" s="2" t="s">
        <v>671</v>
      </c>
      <c r="L45" s="2" t="s">
        <v>157</v>
      </c>
      <c r="M45" s="2"/>
      <c r="N45" s="2" t="s">
        <v>158</v>
      </c>
      <c r="O45" s="2" t="s">
        <v>159</v>
      </c>
      <c r="P45" s="2"/>
      <c r="Q45" s="2" t="s">
        <v>160</v>
      </c>
      <c r="R45" s="2"/>
      <c r="S45" s="2" t="s">
        <v>32</v>
      </c>
      <c r="T45" s="2" t="s">
        <v>161</v>
      </c>
      <c r="U45" s="2">
        <v>2</v>
      </c>
      <c r="V45" s="2"/>
      <c r="W45" s="2" t="s">
        <v>597</v>
      </c>
      <c r="X45" s="2"/>
      <c r="Y45" s="2"/>
      <c r="Z45" s="2"/>
    </row>
    <row r="46" spans="3:26" ht="31" customHeight="1" x14ac:dyDescent="0.3">
      <c r="C46" s="3" t="s">
        <v>20</v>
      </c>
      <c r="D46" s="1" t="s">
        <v>21</v>
      </c>
      <c r="E46" s="12">
        <v>36</v>
      </c>
      <c r="F46" s="1" t="s">
        <v>22</v>
      </c>
      <c r="G46" s="1" t="s">
        <v>23</v>
      </c>
      <c r="H46" s="1" t="s">
        <v>162</v>
      </c>
      <c r="I46" s="1"/>
      <c r="J46" s="1" t="s">
        <v>163</v>
      </c>
      <c r="K46" s="1" t="s">
        <v>677</v>
      </c>
      <c r="L46" s="1" t="s">
        <v>164</v>
      </c>
      <c r="M46" s="1"/>
      <c r="N46" s="1" t="s">
        <v>158</v>
      </c>
      <c r="O46" s="1" t="s">
        <v>76</v>
      </c>
      <c r="P46" s="1"/>
      <c r="Q46" s="1" t="s">
        <v>160</v>
      </c>
      <c r="R46" s="1"/>
      <c r="S46" s="1" t="s">
        <v>32</v>
      </c>
      <c r="T46" s="1" t="s">
        <v>161</v>
      </c>
      <c r="U46" s="1">
        <v>1</v>
      </c>
      <c r="V46" s="1"/>
      <c r="W46" s="1" t="s">
        <v>597</v>
      </c>
      <c r="X46" s="1"/>
      <c r="Y46" s="1"/>
      <c r="Z46" s="1"/>
    </row>
    <row r="47" spans="3:26" ht="15.5" x14ac:dyDescent="0.3">
      <c r="C47" s="4" t="s">
        <v>20</v>
      </c>
      <c r="D47" s="2" t="s">
        <v>21</v>
      </c>
      <c r="E47" s="11">
        <v>37</v>
      </c>
      <c r="F47" s="2" t="s">
        <v>22</v>
      </c>
      <c r="G47" s="2" t="s">
        <v>23</v>
      </c>
      <c r="H47" s="2" t="s">
        <v>165</v>
      </c>
      <c r="I47" s="2"/>
      <c r="J47" s="2" t="s">
        <v>166</v>
      </c>
      <c r="K47" s="2" t="s">
        <v>677</v>
      </c>
      <c r="L47" s="2" t="s">
        <v>167</v>
      </c>
      <c r="M47" s="2"/>
      <c r="N47" s="2" t="s">
        <v>158</v>
      </c>
      <c r="O47" s="2" t="s">
        <v>80</v>
      </c>
      <c r="P47" s="2"/>
      <c r="Q47" s="2" t="s">
        <v>160</v>
      </c>
      <c r="R47" s="2"/>
      <c r="S47" s="2" t="s">
        <v>32</v>
      </c>
      <c r="T47" s="2" t="s">
        <v>161</v>
      </c>
      <c r="U47" s="2">
        <v>1</v>
      </c>
      <c r="V47" s="2"/>
      <c r="W47" s="2" t="s">
        <v>597</v>
      </c>
      <c r="X47" s="2"/>
      <c r="Y47" s="2"/>
      <c r="Z47" s="2"/>
    </row>
    <row r="48" spans="3:26" ht="31" customHeight="1" x14ac:dyDescent="0.3">
      <c r="C48" s="3" t="s">
        <v>20</v>
      </c>
      <c r="D48" s="1" t="s">
        <v>21</v>
      </c>
      <c r="E48" s="12">
        <v>38</v>
      </c>
      <c r="F48" s="1" t="s">
        <v>22</v>
      </c>
      <c r="G48" s="1" t="s">
        <v>23</v>
      </c>
      <c r="H48" s="1" t="s">
        <v>168</v>
      </c>
      <c r="I48" s="1"/>
      <c r="J48" s="1" t="s">
        <v>169</v>
      </c>
      <c r="K48" s="1" t="s">
        <v>637</v>
      </c>
      <c r="L48" s="1" t="s">
        <v>170</v>
      </c>
      <c r="M48" s="1"/>
      <c r="N48" s="1" t="s">
        <v>158</v>
      </c>
      <c r="O48" s="1" t="s">
        <v>63</v>
      </c>
      <c r="P48" s="1"/>
      <c r="Q48" s="1" t="s">
        <v>160</v>
      </c>
      <c r="R48" s="1"/>
      <c r="S48" s="1" t="s">
        <v>32</v>
      </c>
      <c r="T48" s="1" t="s">
        <v>161</v>
      </c>
      <c r="U48" s="1">
        <v>1</v>
      </c>
      <c r="V48" s="1"/>
      <c r="W48" s="1" t="s">
        <v>597</v>
      </c>
      <c r="X48" s="1"/>
      <c r="Y48" s="1"/>
      <c r="Z48" s="1"/>
    </row>
    <row r="49" spans="3:26" ht="15.5" x14ac:dyDescent="0.3">
      <c r="C49" s="4" t="s">
        <v>20</v>
      </c>
      <c r="D49" s="2" t="s">
        <v>21</v>
      </c>
      <c r="E49" s="11">
        <v>39</v>
      </c>
      <c r="F49" s="2" t="s">
        <v>22</v>
      </c>
      <c r="G49" s="2" t="s">
        <v>23</v>
      </c>
      <c r="H49" s="2" t="s">
        <v>171</v>
      </c>
      <c r="I49" s="2"/>
      <c r="J49" s="2" t="s">
        <v>172</v>
      </c>
      <c r="K49" s="2" t="s">
        <v>678</v>
      </c>
      <c r="L49" s="2"/>
      <c r="M49" s="2"/>
      <c r="N49" s="2" t="s">
        <v>158</v>
      </c>
      <c r="O49" s="2" t="s">
        <v>132</v>
      </c>
      <c r="P49" s="2"/>
      <c r="Q49" s="2" t="s">
        <v>160</v>
      </c>
      <c r="R49" s="2"/>
      <c r="S49" s="2" t="s">
        <v>32</v>
      </c>
      <c r="T49" s="2" t="s">
        <v>161</v>
      </c>
      <c r="U49" s="2">
        <v>1</v>
      </c>
      <c r="V49" s="2"/>
      <c r="W49" s="2" t="s">
        <v>597</v>
      </c>
      <c r="X49" s="2"/>
      <c r="Y49" s="2"/>
      <c r="Z49" s="2"/>
    </row>
    <row r="50" spans="3:26" ht="124" customHeight="1" x14ac:dyDescent="0.3">
      <c r="C50" s="3" t="s">
        <v>20</v>
      </c>
      <c r="D50" s="1" t="s">
        <v>21</v>
      </c>
      <c r="E50" s="12">
        <v>40</v>
      </c>
      <c r="F50" s="1" t="s">
        <v>22</v>
      </c>
      <c r="G50" s="1" t="s">
        <v>23</v>
      </c>
      <c r="H50" s="1" t="s">
        <v>173</v>
      </c>
      <c r="I50" s="1"/>
      <c r="J50" s="1" t="s">
        <v>174</v>
      </c>
      <c r="K50" s="1" t="s">
        <v>638</v>
      </c>
      <c r="L50" s="1" t="s">
        <v>175</v>
      </c>
      <c r="M50" s="1"/>
      <c r="N50" s="1" t="s">
        <v>158</v>
      </c>
      <c r="O50" s="1" t="s">
        <v>59</v>
      </c>
      <c r="P50" s="1"/>
      <c r="Q50" s="1" t="s">
        <v>160</v>
      </c>
      <c r="R50" s="1"/>
      <c r="S50" s="1" t="s">
        <v>32</v>
      </c>
      <c r="T50" s="1" t="s">
        <v>161</v>
      </c>
      <c r="U50" s="1">
        <v>1</v>
      </c>
      <c r="V50" s="1"/>
      <c r="W50" s="1" t="s">
        <v>597</v>
      </c>
      <c r="X50" s="1"/>
      <c r="Y50" s="1"/>
      <c r="Z50" s="1"/>
    </row>
    <row r="51" spans="3:26" ht="15.5" x14ac:dyDescent="0.3">
      <c r="C51" s="4" t="s">
        <v>20</v>
      </c>
      <c r="D51" s="2" t="s">
        <v>21</v>
      </c>
      <c r="E51" s="11">
        <v>41</v>
      </c>
      <c r="F51" s="2" t="s">
        <v>22</v>
      </c>
      <c r="G51" s="2" t="s">
        <v>23</v>
      </c>
      <c r="H51" s="2" t="s">
        <v>176</v>
      </c>
      <c r="I51" s="2"/>
      <c r="J51" s="2" t="s">
        <v>177</v>
      </c>
      <c r="K51" s="2" t="s">
        <v>626</v>
      </c>
      <c r="L51" s="2" t="s">
        <v>178</v>
      </c>
      <c r="M51" s="2"/>
      <c r="N51" s="2" t="s">
        <v>158</v>
      </c>
      <c r="O51" s="2" t="s">
        <v>179</v>
      </c>
      <c r="P51" s="2"/>
      <c r="Q51" s="2" t="s">
        <v>160</v>
      </c>
      <c r="R51" s="2"/>
      <c r="S51" s="2" t="s">
        <v>32</v>
      </c>
      <c r="T51" s="2" t="s">
        <v>161</v>
      </c>
      <c r="U51" s="2">
        <v>6</v>
      </c>
      <c r="V51" s="2"/>
      <c r="W51" s="2" t="s">
        <v>597</v>
      </c>
      <c r="X51" s="2"/>
      <c r="Y51" s="2"/>
      <c r="Z51" s="2"/>
    </row>
    <row r="52" spans="3:26" ht="124" customHeight="1" x14ac:dyDescent="0.3">
      <c r="C52" s="3" t="s">
        <v>20</v>
      </c>
      <c r="D52" s="1" t="s">
        <v>21</v>
      </c>
      <c r="E52" s="12">
        <v>42</v>
      </c>
      <c r="F52" s="1" t="s">
        <v>22</v>
      </c>
      <c r="G52" s="1" t="s">
        <v>23</v>
      </c>
      <c r="H52" s="1" t="s">
        <v>180</v>
      </c>
      <c r="I52" s="1"/>
      <c r="J52" s="1" t="s">
        <v>181</v>
      </c>
      <c r="K52" s="1" t="s">
        <v>617</v>
      </c>
      <c r="L52" s="1"/>
      <c r="M52" s="1"/>
      <c r="N52" s="1" t="s">
        <v>158</v>
      </c>
      <c r="O52" s="1" t="s">
        <v>182</v>
      </c>
      <c r="P52" s="1"/>
      <c r="Q52" s="1" t="s">
        <v>160</v>
      </c>
      <c r="R52" s="1"/>
      <c r="S52" s="1" t="s">
        <v>32</v>
      </c>
      <c r="T52" s="1" t="s">
        <v>161</v>
      </c>
      <c r="U52" s="1">
        <v>1</v>
      </c>
      <c r="V52" s="1"/>
      <c r="W52" s="1" t="s">
        <v>597</v>
      </c>
      <c r="X52" s="1"/>
      <c r="Y52" s="1"/>
      <c r="Z52" s="1"/>
    </row>
    <row r="53" spans="3:26" ht="15.5" x14ac:dyDescent="0.3">
      <c r="C53" s="4" t="s">
        <v>20</v>
      </c>
      <c r="D53" s="2" t="s">
        <v>21</v>
      </c>
      <c r="E53" s="11">
        <v>43</v>
      </c>
      <c r="F53" s="2" t="s">
        <v>22</v>
      </c>
      <c r="G53" s="2" t="s">
        <v>23</v>
      </c>
      <c r="H53" s="2" t="s">
        <v>183</v>
      </c>
      <c r="I53" s="2"/>
      <c r="J53" s="2" t="s">
        <v>184</v>
      </c>
      <c r="K53" s="2" t="s">
        <v>618</v>
      </c>
      <c r="L53" s="2"/>
      <c r="M53" s="2"/>
      <c r="N53" s="2" t="s">
        <v>158</v>
      </c>
      <c r="O53" s="2" t="s">
        <v>185</v>
      </c>
      <c r="P53" s="2"/>
      <c r="Q53" s="2" t="s">
        <v>160</v>
      </c>
      <c r="R53" s="2"/>
      <c r="S53" s="2" t="s">
        <v>32</v>
      </c>
      <c r="T53" s="2" t="s">
        <v>161</v>
      </c>
      <c r="U53" s="2">
        <v>1</v>
      </c>
      <c r="V53" s="2"/>
      <c r="W53" s="2" t="s">
        <v>597</v>
      </c>
      <c r="X53" s="2"/>
      <c r="Y53" s="2"/>
      <c r="Z53" s="2"/>
    </row>
    <row r="54" spans="3:26" ht="15.5" customHeight="1" x14ac:dyDescent="0.3">
      <c r="C54" s="3" t="s">
        <v>20</v>
      </c>
      <c r="D54" s="1" t="s">
        <v>21</v>
      </c>
      <c r="E54" s="12">
        <v>44</v>
      </c>
      <c r="F54" s="1" t="s">
        <v>22</v>
      </c>
      <c r="G54" s="1" t="s">
        <v>23</v>
      </c>
      <c r="H54" s="1" t="s">
        <v>186</v>
      </c>
      <c r="I54" s="1"/>
      <c r="J54" s="1" t="s">
        <v>187</v>
      </c>
      <c r="K54" s="1" t="s">
        <v>679</v>
      </c>
      <c r="L54" s="1"/>
      <c r="M54" s="1"/>
      <c r="N54" s="1" t="s">
        <v>158</v>
      </c>
      <c r="O54" s="1" t="s">
        <v>188</v>
      </c>
      <c r="P54" s="1"/>
      <c r="Q54" s="1" t="s">
        <v>160</v>
      </c>
      <c r="R54" s="1"/>
      <c r="S54" s="1" t="s">
        <v>32</v>
      </c>
      <c r="T54" s="1" t="s">
        <v>161</v>
      </c>
      <c r="U54" s="1">
        <v>2</v>
      </c>
      <c r="V54" s="1"/>
      <c r="W54" s="1" t="s">
        <v>597</v>
      </c>
      <c r="X54" s="1"/>
      <c r="Y54" s="1"/>
      <c r="Z54" s="1"/>
    </row>
    <row r="55" spans="3:26" ht="15.5" x14ac:dyDescent="0.3">
      <c r="C55" s="4" t="s">
        <v>20</v>
      </c>
      <c r="D55" s="2" t="s">
        <v>21</v>
      </c>
      <c r="E55" s="11">
        <v>45</v>
      </c>
      <c r="F55" s="2" t="s">
        <v>22</v>
      </c>
      <c r="G55" s="2" t="s">
        <v>23</v>
      </c>
      <c r="H55" s="2" t="s">
        <v>189</v>
      </c>
      <c r="I55" s="2"/>
      <c r="J55" s="2" t="s">
        <v>190</v>
      </c>
      <c r="K55" s="2" t="s">
        <v>679</v>
      </c>
      <c r="L55" s="2"/>
      <c r="M55" s="2"/>
      <c r="N55" s="2" t="s">
        <v>158</v>
      </c>
      <c r="O55" s="2" t="s">
        <v>36</v>
      </c>
      <c r="P55" s="2"/>
      <c r="Q55" s="2" t="s">
        <v>160</v>
      </c>
      <c r="R55" s="2"/>
      <c r="S55" s="2" t="s">
        <v>32</v>
      </c>
      <c r="T55" s="2" t="s">
        <v>161</v>
      </c>
      <c r="U55" s="2">
        <v>2</v>
      </c>
      <c r="V55" s="2"/>
      <c r="W55" s="2" t="s">
        <v>597</v>
      </c>
      <c r="X55" s="2"/>
      <c r="Y55" s="2"/>
      <c r="Z55" s="2"/>
    </row>
    <row r="56" spans="3:26" ht="31" customHeight="1" x14ac:dyDescent="0.3">
      <c r="C56" s="3" t="s">
        <v>20</v>
      </c>
      <c r="D56" s="1" t="s">
        <v>21</v>
      </c>
      <c r="E56" s="12">
        <v>46</v>
      </c>
      <c r="F56" s="1" t="s">
        <v>22</v>
      </c>
      <c r="G56" s="1" t="s">
        <v>23</v>
      </c>
      <c r="H56" s="1" t="s">
        <v>191</v>
      </c>
      <c r="I56" s="1"/>
      <c r="J56" s="1" t="s">
        <v>192</v>
      </c>
      <c r="K56" s="1" t="s">
        <v>678</v>
      </c>
      <c r="L56" s="1"/>
      <c r="M56" s="1"/>
      <c r="N56" s="1" t="s">
        <v>158</v>
      </c>
      <c r="O56" s="1" t="s">
        <v>193</v>
      </c>
      <c r="P56" s="1"/>
      <c r="Q56" s="1" t="s">
        <v>160</v>
      </c>
      <c r="R56" s="1"/>
      <c r="S56" s="1" t="s">
        <v>32</v>
      </c>
      <c r="T56" s="1" t="s">
        <v>161</v>
      </c>
      <c r="U56" s="1">
        <v>1</v>
      </c>
      <c r="V56" s="1"/>
      <c r="W56" s="1" t="s">
        <v>597</v>
      </c>
      <c r="X56" s="1"/>
      <c r="Y56" s="1"/>
      <c r="Z56" s="1"/>
    </row>
    <row r="57" spans="3:26" ht="15.5" x14ac:dyDescent="0.3">
      <c r="C57" s="4" t="s">
        <v>20</v>
      </c>
      <c r="D57" s="2" t="s">
        <v>21</v>
      </c>
      <c r="E57" s="11">
        <v>47</v>
      </c>
      <c r="F57" s="2" t="s">
        <v>22</v>
      </c>
      <c r="G57" s="2" t="s">
        <v>23</v>
      </c>
      <c r="H57" s="2" t="s">
        <v>194</v>
      </c>
      <c r="I57" s="2"/>
      <c r="J57" s="2" t="s">
        <v>195</v>
      </c>
      <c r="K57" s="2" t="s">
        <v>608</v>
      </c>
      <c r="L57" s="2"/>
      <c r="M57" s="2"/>
      <c r="N57" s="2" t="s">
        <v>158</v>
      </c>
      <c r="O57" s="2" t="s">
        <v>44</v>
      </c>
      <c r="P57" s="2"/>
      <c r="Q57" s="2" t="s">
        <v>160</v>
      </c>
      <c r="R57" s="2"/>
      <c r="S57" s="2" t="s">
        <v>32</v>
      </c>
      <c r="T57" s="2" t="s">
        <v>161</v>
      </c>
      <c r="U57" s="2">
        <v>2</v>
      </c>
      <c r="V57" s="2"/>
      <c r="W57" s="2" t="s">
        <v>597</v>
      </c>
      <c r="X57" s="2"/>
      <c r="Y57" s="2"/>
      <c r="Z57" s="2"/>
    </row>
    <row r="58" spans="3:26" ht="31" customHeight="1" x14ac:dyDescent="0.3">
      <c r="C58" s="3" t="s">
        <v>20</v>
      </c>
      <c r="D58" s="1" t="s">
        <v>21</v>
      </c>
      <c r="E58" s="12">
        <v>48</v>
      </c>
      <c r="F58" s="1" t="s">
        <v>22</v>
      </c>
      <c r="G58" s="1" t="s">
        <v>23</v>
      </c>
      <c r="H58" s="1" t="s">
        <v>196</v>
      </c>
      <c r="I58" s="1"/>
      <c r="J58" s="1" t="s">
        <v>197</v>
      </c>
      <c r="K58" s="1" t="s">
        <v>680</v>
      </c>
      <c r="L58" s="1" t="s">
        <v>198</v>
      </c>
      <c r="M58" s="1"/>
      <c r="N58" s="1" t="s">
        <v>158</v>
      </c>
      <c r="O58" s="1" t="s">
        <v>199</v>
      </c>
      <c r="P58" s="1"/>
      <c r="Q58" s="1" t="s">
        <v>160</v>
      </c>
      <c r="R58" s="1"/>
      <c r="S58" s="1" t="s">
        <v>32</v>
      </c>
      <c r="T58" s="1" t="s">
        <v>161</v>
      </c>
      <c r="U58" s="1">
        <v>12</v>
      </c>
      <c r="V58" s="1"/>
      <c r="W58" s="1" t="s">
        <v>597</v>
      </c>
      <c r="X58" s="1"/>
      <c r="Y58" s="1"/>
      <c r="Z58" s="1"/>
    </row>
    <row r="59" spans="3:26" ht="15.5" x14ac:dyDescent="0.3">
      <c r="C59" s="4" t="s">
        <v>20</v>
      </c>
      <c r="D59" s="2" t="s">
        <v>21</v>
      </c>
      <c r="E59" s="11">
        <v>49</v>
      </c>
      <c r="F59" s="2" t="s">
        <v>22</v>
      </c>
      <c r="G59" s="2" t="s">
        <v>23</v>
      </c>
      <c r="H59" s="2" t="s">
        <v>200</v>
      </c>
      <c r="I59" s="2"/>
      <c r="J59" s="2" t="s">
        <v>201</v>
      </c>
      <c r="K59" s="2" t="s">
        <v>627</v>
      </c>
      <c r="L59" s="2" t="s">
        <v>202</v>
      </c>
      <c r="M59" s="2"/>
      <c r="N59" s="2" t="s">
        <v>158</v>
      </c>
      <c r="O59" s="2" t="s">
        <v>203</v>
      </c>
      <c r="P59" s="2"/>
      <c r="Q59" s="2" t="s">
        <v>160</v>
      </c>
      <c r="R59" s="2"/>
      <c r="S59" s="2" t="s">
        <v>32</v>
      </c>
      <c r="T59" s="2" t="s">
        <v>161</v>
      </c>
      <c r="U59" s="2">
        <v>6</v>
      </c>
      <c r="V59" s="2"/>
      <c r="W59" s="2" t="s">
        <v>597</v>
      </c>
      <c r="X59" s="2"/>
      <c r="Y59" s="2"/>
      <c r="Z59" s="2"/>
    </row>
    <row r="60" spans="3:26" ht="31" customHeight="1" x14ac:dyDescent="0.3">
      <c r="C60" s="3" t="s">
        <v>20</v>
      </c>
      <c r="D60" s="1" t="s">
        <v>21</v>
      </c>
      <c r="E60" s="12">
        <v>50</v>
      </c>
      <c r="F60" s="1" t="s">
        <v>22</v>
      </c>
      <c r="G60" s="1" t="s">
        <v>23</v>
      </c>
      <c r="H60" s="1" t="s">
        <v>204</v>
      </c>
      <c r="I60" s="1"/>
      <c r="J60" s="1" t="s">
        <v>205</v>
      </c>
      <c r="K60" s="1" t="s">
        <v>679</v>
      </c>
      <c r="L60" s="1"/>
      <c r="M60" s="1"/>
      <c r="N60" s="1" t="s">
        <v>158</v>
      </c>
      <c r="O60" s="1" t="s">
        <v>40</v>
      </c>
      <c r="P60" s="1"/>
      <c r="Q60" s="1" t="s">
        <v>160</v>
      </c>
      <c r="R60" s="1"/>
      <c r="S60" s="1" t="s">
        <v>32</v>
      </c>
      <c r="T60" s="1" t="s">
        <v>161</v>
      </c>
      <c r="U60" s="1">
        <v>2</v>
      </c>
      <c r="V60" s="1"/>
      <c r="W60" s="1" t="s">
        <v>597</v>
      </c>
      <c r="X60" s="1"/>
      <c r="Y60" s="1"/>
      <c r="Z60" s="1"/>
    </row>
    <row r="61" spans="3:26" ht="31" x14ac:dyDescent="0.3">
      <c r="C61" s="4" t="s">
        <v>20</v>
      </c>
      <c r="D61" s="2" t="s">
        <v>21</v>
      </c>
      <c r="E61" s="11">
        <v>51</v>
      </c>
      <c r="F61" s="2" t="s">
        <v>22</v>
      </c>
      <c r="G61" s="2" t="s">
        <v>23</v>
      </c>
      <c r="H61" s="2" t="s">
        <v>426</v>
      </c>
      <c r="I61" s="2"/>
      <c r="J61" s="2" t="s">
        <v>427</v>
      </c>
      <c r="K61" s="2" t="s">
        <v>628</v>
      </c>
      <c r="L61" s="2" t="s">
        <v>428</v>
      </c>
      <c r="M61" s="2"/>
      <c r="N61" s="2" t="s">
        <v>429</v>
      </c>
      <c r="O61" s="2" t="s">
        <v>273</v>
      </c>
      <c r="P61" s="2"/>
      <c r="Q61" s="2" t="s">
        <v>430</v>
      </c>
      <c r="R61" s="2" t="s">
        <v>31</v>
      </c>
      <c r="S61" s="2" t="s">
        <v>32</v>
      </c>
      <c r="T61" s="2" t="s">
        <v>431</v>
      </c>
      <c r="U61" s="2">
        <v>6</v>
      </c>
      <c r="V61" s="2"/>
      <c r="W61" s="2" t="s">
        <v>597</v>
      </c>
      <c r="X61" s="2"/>
      <c r="Y61" s="2"/>
      <c r="Z61" s="2"/>
    </row>
    <row r="62" spans="3:26" ht="62" customHeight="1" x14ac:dyDescent="0.3">
      <c r="C62" s="3" t="s">
        <v>20</v>
      </c>
      <c r="D62" s="1" t="s">
        <v>21</v>
      </c>
      <c r="E62" s="12">
        <v>52</v>
      </c>
      <c r="F62" s="1" t="s">
        <v>22</v>
      </c>
      <c r="G62" s="1" t="s">
        <v>23</v>
      </c>
      <c r="H62" s="1" t="s">
        <v>432</v>
      </c>
      <c r="I62" s="1"/>
      <c r="J62" s="1" t="s">
        <v>433</v>
      </c>
      <c r="K62" s="1" t="s">
        <v>629</v>
      </c>
      <c r="L62" s="1" t="s">
        <v>434</v>
      </c>
      <c r="M62" s="1"/>
      <c r="N62" s="1" t="s">
        <v>429</v>
      </c>
      <c r="O62" s="1" t="s">
        <v>435</v>
      </c>
      <c r="P62" s="1"/>
      <c r="Q62" s="1" t="s">
        <v>430</v>
      </c>
      <c r="R62" s="1" t="s">
        <v>31</v>
      </c>
      <c r="S62" s="1" t="s">
        <v>32</v>
      </c>
      <c r="T62" s="1" t="s">
        <v>431</v>
      </c>
      <c r="U62" s="1">
        <v>6</v>
      </c>
      <c r="V62" s="1"/>
      <c r="W62" s="1" t="s">
        <v>597</v>
      </c>
      <c r="X62" s="1"/>
      <c r="Y62" s="1"/>
      <c r="Z62" s="1"/>
    </row>
    <row r="63" spans="3:26" ht="31" x14ac:dyDescent="0.3">
      <c r="C63" s="4" t="s">
        <v>20</v>
      </c>
      <c r="D63" s="2" t="s">
        <v>21</v>
      </c>
      <c r="E63" s="11">
        <v>53</v>
      </c>
      <c r="F63" s="2" t="s">
        <v>22</v>
      </c>
      <c r="G63" s="2" t="s">
        <v>23</v>
      </c>
      <c r="H63" s="2" t="s">
        <v>436</v>
      </c>
      <c r="I63" s="2"/>
      <c r="J63" s="2" t="s">
        <v>437</v>
      </c>
      <c r="K63" s="2" t="s">
        <v>681</v>
      </c>
      <c r="L63" s="2" t="s">
        <v>438</v>
      </c>
      <c r="M63" s="2"/>
      <c r="N63" s="2" t="s">
        <v>429</v>
      </c>
      <c r="O63" s="2" t="s">
        <v>439</v>
      </c>
      <c r="P63" s="2"/>
      <c r="Q63" s="2" t="s">
        <v>430</v>
      </c>
      <c r="R63" s="2" t="s">
        <v>31</v>
      </c>
      <c r="S63" s="2" t="s">
        <v>32</v>
      </c>
      <c r="T63" s="2" t="s">
        <v>431</v>
      </c>
      <c r="U63" s="2">
        <v>3</v>
      </c>
      <c r="V63" s="2"/>
      <c r="W63" s="2" t="s">
        <v>597</v>
      </c>
      <c r="X63" s="2"/>
      <c r="Y63" s="2"/>
      <c r="Z63" s="2"/>
    </row>
    <row r="64" spans="3:26" ht="31" customHeight="1" x14ac:dyDescent="0.3">
      <c r="C64" s="3" t="s">
        <v>20</v>
      </c>
      <c r="D64" s="1" t="s">
        <v>21</v>
      </c>
      <c r="E64" s="12">
        <v>54</v>
      </c>
      <c r="F64" s="1" t="s">
        <v>22</v>
      </c>
      <c r="G64" s="1" t="s">
        <v>23</v>
      </c>
      <c r="H64" s="1" t="s">
        <v>440</v>
      </c>
      <c r="I64" s="1"/>
      <c r="J64" s="1" t="s">
        <v>441</v>
      </c>
      <c r="K64" s="1" t="s">
        <v>684</v>
      </c>
      <c r="L64" s="1" t="s">
        <v>442</v>
      </c>
      <c r="M64" s="1"/>
      <c r="N64" s="1" t="s">
        <v>429</v>
      </c>
      <c r="O64" s="1" t="s">
        <v>260</v>
      </c>
      <c r="P64" s="1"/>
      <c r="Q64" s="1" t="s">
        <v>430</v>
      </c>
      <c r="R64" s="1" t="s">
        <v>31</v>
      </c>
      <c r="S64" s="1" t="s">
        <v>32</v>
      </c>
      <c r="T64" s="1" t="s">
        <v>431</v>
      </c>
      <c r="U64" s="1">
        <v>2</v>
      </c>
      <c r="V64" s="1"/>
      <c r="W64" s="1" t="s">
        <v>597</v>
      </c>
      <c r="X64" s="1"/>
      <c r="Y64" s="1"/>
      <c r="Z64" s="1"/>
    </row>
    <row r="65" spans="3:26" ht="31" x14ac:dyDescent="0.3">
      <c r="C65" s="4" t="s">
        <v>20</v>
      </c>
      <c r="D65" s="2" t="s">
        <v>21</v>
      </c>
      <c r="E65" s="11">
        <v>55</v>
      </c>
      <c r="F65" s="2" t="s">
        <v>22</v>
      </c>
      <c r="G65" s="2" t="s">
        <v>23</v>
      </c>
      <c r="H65" s="2" t="s">
        <v>443</v>
      </c>
      <c r="I65" s="2"/>
      <c r="J65" s="2" t="s">
        <v>444</v>
      </c>
      <c r="K65" s="2" t="s">
        <v>639</v>
      </c>
      <c r="L65" s="2" t="s">
        <v>445</v>
      </c>
      <c r="M65" s="2"/>
      <c r="N65" s="2" t="s">
        <v>429</v>
      </c>
      <c r="O65" s="2" t="s">
        <v>264</v>
      </c>
      <c r="P65" s="2"/>
      <c r="Q65" s="2" t="s">
        <v>430</v>
      </c>
      <c r="R65" s="2" t="s">
        <v>31</v>
      </c>
      <c r="S65" s="2" t="s">
        <v>32</v>
      </c>
      <c r="T65" s="2" t="s">
        <v>431</v>
      </c>
      <c r="U65" s="2">
        <v>2</v>
      </c>
      <c r="V65" s="2"/>
      <c r="W65" s="2" t="s">
        <v>597</v>
      </c>
      <c r="X65" s="2"/>
      <c r="Y65" s="2"/>
      <c r="Z65" s="2"/>
    </row>
    <row r="66" spans="3:26" ht="31" customHeight="1" x14ac:dyDescent="0.3">
      <c r="C66" s="3" t="s">
        <v>20</v>
      </c>
      <c r="D66" s="1" t="s">
        <v>21</v>
      </c>
      <c r="E66" s="12">
        <v>56</v>
      </c>
      <c r="F66" s="1" t="s">
        <v>22</v>
      </c>
      <c r="G66" s="1" t="s">
        <v>23</v>
      </c>
      <c r="H66" s="1" t="s">
        <v>446</v>
      </c>
      <c r="I66" s="1"/>
      <c r="J66" s="1" t="s">
        <v>447</v>
      </c>
      <c r="K66" s="1" t="s">
        <v>672</v>
      </c>
      <c r="L66" s="1" t="s">
        <v>448</v>
      </c>
      <c r="M66" s="1"/>
      <c r="N66" s="1" t="s">
        <v>429</v>
      </c>
      <c r="O66" s="1" t="s">
        <v>449</v>
      </c>
      <c r="P66" s="1"/>
      <c r="Q66" s="1" t="s">
        <v>430</v>
      </c>
      <c r="R66" s="1" t="s">
        <v>31</v>
      </c>
      <c r="S66" s="1" t="s">
        <v>32</v>
      </c>
      <c r="T66" s="1" t="s">
        <v>431</v>
      </c>
      <c r="U66" s="1">
        <v>1</v>
      </c>
      <c r="V66" s="1"/>
      <c r="W66" s="1" t="s">
        <v>597</v>
      </c>
      <c r="X66" s="1"/>
      <c r="Y66" s="1"/>
      <c r="Z66" s="1"/>
    </row>
    <row r="67" spans="3:26" ht="31" x14ac:dyDescent="0.3">
      <c r="C67" s="4" t="s">
        <v>20</v>
      </c>
      <c r="D67" s="2" t="s">
        <v>21</v>
      </c>
      <c r="E67" s="11">
        <v>57</v>
      </c>
      <c r="F67" s="2" t="s">
        <v>22</v>
      </c>
      <c r="G67" s="2" t="s">
        <v>23</v>
      </c>
      <c r="H67" s="2" t="s">
        <v>450</v>
      </c>
      <c r="I67" s="2"/>
      <c r="J67" s="2" t="s">
        <v>451</v>
      </c>
      <c r="K67" s="2" t="s">
        <v>673</v>
      </c>
      <c r="L67" s="2" t="s">
        <v>452</v>
      </c>
      <c r="M67" s="2"/>
      <c r="N67" s="2" t="s">
        <v>429</v>
      </c>
      <c r="O67" s="2" t="s">
        <v>453</v>
      </c>
      <c r="P67" s="2"/>
      <c r="Q67" s="2" t="s">
        <v>430</v>
      </c>
      <c r="R67" s="2" t="s">
        <v>31</v>
      </c>
      <c r="S67" s="2" t="s">
        <v>32</v>
      </c>
      <c r="T67" s="2" t="s">
        <v>431</v>
      </c>
      <c r="U67" s="2">
        <v>1</v>
      </c>
      <c r="V67" s="2"/>
      <c r="W67" s="2" t="s">
        <v>597</v>
      </c>
      <c r="X67" s="2"/>
      <c r="Y67" s="2"/>
      <c r="Z67" s="2"/>
    </row>
    <row r="68" spans="3:26" ht="15.5" customHeight="1" x14ac:dyDescent="0.3">
      <c r="C68" s="3" t="s">
        <v>20</v>
      </c>
      <c r="D68" s="1" t="s">
        <v>21</v>
      </c>
      <c r="E68" s="12">
        <v>58</v>
      </c>
      <c r="F68" s="1" t="s">
        <v>22</v>
      </c>
      <c r="G68" s="1" t="s">
        <v>23</v>
      </c>
      <c r="H68" s="1" t="s">
        <v>454</v>
      </c>
      <c r="I68" s="1"/>
      <c r="J68" s="1" t="s">
        <v>455</v>
      </c>
      <c r="K68" s="1" t="s">
        <v>686</v>
      </c>
      <c r="L68" s="1" t="s">
        <v>456</v>
      </c>
      <c r="M68" s="1"/>
      <c r="N68" s="1" t="s">
        <v>429</v>
      </c>
      <c r="O68" s="1" t="s">
        <v>457</v>
      </c>
      <c r="P68" s="1"/>
      <c r="Q68" s="1" t="s">
        <v>430</v>
      </c>
      <c r="R68" s="1" t="s">
        <v>31</v>
      </c>
      <c r="S68" s="1" t="s">
        <v>32</v>
      </c>
      <c r="T68" s="1" t="s">
        <v>431</v>
      </c>
      <c r="U68" s="1">
        <v>1</v>
      </c>
      <c r="V68" s="1"/>
      <c r="W68" s="1" t="s">
        <v>597</v>
      </c>
      <c r="X68" s="1"/>
      <c r="Y68" s="1"/>
      <c r="Z68" s="1"/>
    </row>
    <row r="69" spans="3:26" ht="31" x14ac:dyDescent="0.3">
      <c r="C69" s="4" t="s">
        <v>20</v>
      </c>
      <c r="D69" s="2" t="s">
        <v>21</v>
      </c>
      <c r="E69" s="11">
        <v>59</v>
      </c>
      <c r="F69" s="2" t="s">
        <v>22</v>
      </c>
      <c r="G69" s="2" t="s">
        <v>23</v>
      </c>
      <c r="H69" s="2" t="s">
        <v>458</v>
      </c>
      <c r="I69" s="2"/>
      <c r="J69" s="2" t="s">
        <v>459</v>
      </c>
      <c r="K69" s="2" t="s">
        <v>689</v>
      </c>
      <c r="L69" s="2" t="s">
        <v>460</v>
      </c>
      <c r="M69" s="2"/>
      <c r="N69" s="2" t="s">
        <v>429</v>
      </c>
      <c r="O69" s="2" t="s">
        <v>461</v>
      </c>
      <c r="P69" s="2"/>
      <c r="Q69" s="2" t="s">
        <v>430</v>
      </c>
      <c r="R69" s="2" t="s">
        <v>31</v>
      </c>
      <c r="S69" s="2" t="s">
        <v>32</v>
      </c>
      <c r="T69" s="2" t="s">
        <v>431</v>
      </c>
      <c r="U69" s="2">
        <v>1</v>
      </c>
      <c r="V69" s="2"/>
      <c r="W69" s="2" t="s">
        <v>597</v>
      </c>
      <c r="X69" s="2"/>
      <c r="Y69" s="2"/>
      <c r="Z69" s="2"/>
    </row>
    <row r="70" spans="3:26" ht="31" customHeight="1" x14ac:dyDescent="0.3">
      <c r="C70" s="3" t="s">
        <v>20</v>
      </c>
      <c r="D70" s="1" t="s">
        <v>21</v>
      </c>
      <c r="E70" s="12">
        <v>60</v>
      </c>
      <c r="F70" s="1" t="s">
        <v>22</v>
      </c>
      <c r="G70" s="1" t="s">
        <v>23</v>
      </c>
      <c r="H70" s="1" t="s">
        <v>462</v>
      </c>
      <c r="I70" s="1"/>
      <c r="J70" s="1" t="s">
        <v>463</v>
      </c>
      <c r="K70" s="1" t="s">
        <v>691</v>
      </c>
      <c r="L70" s="1" t="s">
        <v>464</v>
      </c>
      <c r="M70" s="1"/>
      <c r="N70" s="1" t="s">
        <v>429</v>
      </c>
      <c r="O70" s="1" t="s">
        <v>465</v>
      </c>
      <c r="P70" s="1"/>
      <c r="Q70" s="1" t="s">
        <v>430</v>
      </c>
      <c r="R70" s="1" t="s">
        <v>31</v>
      </c>
      <c r="S70" s="1" t="s">
        <v>32</v>
      </c>
      <c r="T70" s="1" t="s">
        <v>431</v>
      </c>
      <c r="U70" s="1">
        <v>1</v>
      </c>
      <c r="V70" s="1"/>
      <c r="W70" s="1" t="s">
        <v>597</v>
      </c>
      <c r="X70" s="1"/>
      <c r="Y70" s="1"/>
      <c r="Z70" s="1"/>
    </row>
    <row r="71" spans="3:26" ht="31" x14ac:dyDescent="0.3">
      <c r="C71" s="4" t="s">
        <v>20</v>
      </c>
      <c r="D71" s="2" t="s">
        <v>21</v>
      </c>
      <c r="E71" s="11">
        <v>61</v>
      </c>
      <c r="F71" s="2" t="s">
        <v>22</v>
      </c>
      <c r="G71" s="2" t="s">
        <v>23</v>
      </c>
      <c r="H71" s="2" t="s">
        <v>466</v>
      </c>
      <c r="I71" s="2"/>
      <c r="J71" s="2" t="s">
        <v>467</v>
      </c>
      <c r="K71" s="2" t="s">
        <v>693</v>
      </c>
      <c r="L71" s="2" t="s">
        <v>468</v>
      </c>
      <c r="M71" s="2"/>
      <c r="N71" s="2" t="s">
        <v>429</v>
      </c>
      <c r="O71" s="2" t="s">
        <v>214</v>
      </c>
      <c r="P71" s="2"/>
      <c r="Q71" s="2" t="s">
        <v>430</v>
      </c>
      <c r="R71" s="2" t="s">
        <v>31</v>
      </c>
      <c r="S71" s="2" t="s">
        <v>32</v>
      </c>
      <c r="T71" s="2" t="s">
        <v>431</v>
      </c>
      <c r="U71" s="2">
        <v>2</v>
      </c>
      <c r="V71" s="2"/>
      <c r="W71" s="2" t="s">
        <v>597</v>
      </c>
      <c r="X71" s="2"/>
      <c r="Y71" s="2"/>
      <c r="Z71" s="2"/>
    </row>
    <row r="72" spans="3:26" ht="31" customHeight="1" x14ac:dyDescent="0.3">
      <c r="C72" s="3" t="s">
        <v>20</v>
      </c>
      <c r="D72" s="1" t="s">
        <v>21</v>
      </c>
      <c r="E72" s="12">
        <v>62</v>
      </c>
      <c r="F72" s="1" t="s">
        <v>22</v>
      </c>
      <c r="G72" s="1" t="s">
        <v>23</v>
      </c>
      <c r="H72" s="1" t="s">
        <v>469</v>
      </c>
      <c r="I72" s="1"/>
      <c r="J72" s="1" t="s">
        <v>470</v>
      </c>
      <c r="K72" s="1" t="s">
        <v>630</v>
      </c>
      <c r="L72" s="1" t="s">
        <v>471</v>
      </c>
      <c r="M72" s="1"/>
      <c r="N72" s="1" t="s">
        <v>472</v>
      </c>
      <c r="O72" s="1" t="s">
        <v>273</v>
      </c>
      <c r="P72" s="1" t="s">
        <v>473</v>
      </c>
      <c r="Q72" s="1" t="s">
        <v>474</v>
      </c>
      <c r="R72" s="1" t="s">
        <v>31</v>
      </c>
      <c r="S72" s="1" t="s">
        <v>32</v>
      </c>
      <c r="T72" s="1" t="s">
        <v>475</v>
      </c>
      <c r="U72" s="1">
        <v>6</v>
      </c>
      <c r="V72" s="1"/>
      <c r="W72" s="1" t="s">
        <v>597</v>
      </c>
      <c r="X72" s="1"/>
      <c r="Y72" s="1"/>
      <c r="Z72" s="1"/>
    </row>
    <row r="73" spans="3:26" ht="31" x14ac:dyDescent="0.3">
      <c r="C73" s="4" t="s">
        <v>20</v>
      </c>
      <c r="D73" s="2" t="s">
        <v>21</v>
      </c>
      <c r="E73" s="11">
        <v>63</v>
      </c>
      <c r="F73" s="2" t="s">
        <v>22</v>
      </c>
      <c r="G73" s="2" t="s">
        <v>23</v>
      </c>
      <c r="H73" s="2" t="s">
        <v>476</v>
      </c>
      <c r="I73" s="2"/>
      <c r="J73" s="2" t="s">
        <v>477</v>
      </c>
      <c r="K73" s="2" t="s">
        <v>631</v>
      </c>
      <c r="L73" s="2" t="s">
        <v>478</v>
      </c>
      <c r="M73" s="2"/>
      <c r="N73" s="2" t="s">
        <v>472</v>
      </c>
      <c r="O73" s="2" t="s">
        <v>435</v>
      </c>
      <c r="P73" s="2" t="s">
        <v>473</v>
      </c>
      <c r="Q73" s="2" t="s">
        <v>474</v>
      </c>
      <c r="R73" s="2" t="s">
        <v>31</v>
      </c>
      <c r="S73" s="2" t="s">
        <v>32</v>
      </c>
      <c r="T73" s="2" t="s">
        <v>475</v>
      </c>
      <c r="U73" s="2">
        <v>6</v>
      </c>
      <c r="V73" s="2"/>
      <c r="W73" s="2" t="s">
        <v>597</v>
      </c>
      <c r="X73" s="2"/>
      <c r="Y73" s="2"/>
      <c r="Z73" s="2"/>
    </row>
    <row r="74" spans="3:26" ht="31" customHeight="1" x14ac:dyDescent="0.3">
      <c r="C74" s="3" t="s">
        <v>20</v>
      </c>
      <c r="D74" s="1" t="s">
        <v>21</v>
      </c>
      <c r="E74" s="12">
        <v>64</v>
      </c>
      <c r="F74" s="1" t="s">
        <v>22</v>
      </c>
      <c r="G74" s="1" t="s">
        <v>23</v>
      </c>
      <c r="H74" s="1" t="s">
        <v>479</v>
      </c>
      <c r="I74" s="1"/>
      <c r="J74" s="1" t="s">
        <v>480</v>
      </c>
      <c r="K74" s="1" t="s">
        <v>682</v>
      </c>
      <c r="L74" s="1" t="s">
        <v>481</v>
      </c>
      <c r="M74" s="1"/>
      <c r="N74" s="1" t="s">
        <v>472</v>
      </c>
      <c r="O74" s="1" t="s">
        <v>252</v>
      </c>
      <c r="P74" s="1"/>
      <c r="Q74" s="1" t="s">
        <v>474</v>
      </c>
      <c r="R74" s="1" t="s">
        <v>31</v>
      </c>
      <c r="S74" s="1" t="s">
        <v>32</v>
      </c>
      <c r="T74" s="1" t="s">
        <v>475</v>
      </c>
      <c r="U74" s="1">
        <v>1</v>
      </c>
      <c r="V74" s="1"/>
      <c r="W74" s="1" t="s">
        <v>597</v>
      </c>
      <c r="X74" s="1"/>
      <c r="Y74" s="1"/>
      <c r="Z74" s="1"/>
    </row>
    <row r="75" spans="3:26" ht="31" x14ac:dyDescent="0.3">
      <c r="C75" s="4" t="s">
        <v>20</v>
      </c>
      <c r="D75" s="2" t="s">
        <v>21</v>
      </c>
      <c r="E75" s="11">
        <v>65</v>
      </c>
      <c r="F75" s="2" t="s">
        <v>22</v>
      </c>
      <c r="G75" s="2" t="s">
        <v>23</v>
      </c>
      <c r="H75" s="2" t="s">
        <v>482</v>
      </c>
      <c r="I75" s="2"/>
      <c r="J75" s="2" t="s">
        <v>483</v>
      </c>
      <c r="K75" s="2" t="s">
        <v>695</v>
      </c>
      <c r="L75" s="2" t="s">
        <v>484</v>
      </c>
      <c r="M75" s="2"/>
      <c r="N75" s="2" t="s">
        <v>472</v>
      </c>
      <c r="O75" s="2" t="s">
        <v>256</v>
      </c>
      <c r="P75" s="2"/>
      <c r="Q75" s="2" t="s">
        <v>474</v>
      </c>
      <c r="R75" s="2" t="s">
        <v>31</v>
      </c>
      <c r="S75" s="2" t="s">
        <v>32</v>
      </c>
      <c r="T75" s="2" t="s">
        <v>475</v>
      </c>
      <c r="U75" s="2">
        <v>2</v>
      </c>
      <c r="V75" s="2"/>
      <c r="W75" s="2" t="s">
        <v>597</v>
      </c>
      <c r="X75" s="2"/>
      <c r="Y75" s="2"/>
      <c r="Z75" s="2"/>
    </row>
    <row r="76" spans="3:26" ht="15.5" customHeight="1" x14ac:dyDescent="0.3">
      <c r="C76" s="3" t="s">
        <v>20</v>
      </c>
      <c r="D76" s="1" t="s">
        <v>21</v>
      </c>
      <c r="E76" s="12">
        <v>66</v>
      </c>
      <c r="F76" s="1" t="s">
        <v>22</v>
      </c>
      <c r="G76" s="1" t="s">
        <v>23</v>
      </c>
      <c r="H76" s="1" t="s">
        <v>485</v>
      </c>
      <c r="I76" s="1"/>
      <c r="J76" s="1" t="s">
        <v>486</v>
      </c>
      <c r="K76" s="1" t="s">
        <v>683</v>
      </c>
      <c r="L76" s="1" t="s">
        <v>487</v>
      </c>
      <c r="M76" s="1"/>
      <c r="N76" s="1" t="s">
        <v>472</v>
      </c>
      <c r="O76" s="1" t="s">
        <v>439</v>
      </c>
      <c r="P76" s="1"/>
      <c r="Q76" s="1" t="s">
        <v>474</v>
      </c>
      <c r="R76" s="1" t="s">
        <v>31</v>
      </c>
      <c r="S76" s="1" t="s">
        <v>32</v>
      </c>
      <c r="T76" s="1" t="s">
        <v>475</v>
      </c>
      <c r="U76" s="1">
        <v>1</v>
      </c>
      <c r="V76" s="1"/>
      <c r="W76" s="1" t="s">
        <v>597</v>
      </c>
      <c r="X76" s="1"/>
      <c r="Y76" s="1"/>
      <c r="Z76" s="1"/>
    </row>
    <row r="77" spans="3:26" ht="31" x14ac:dyDescent="0.3">
      <c r="C77" s="4" t="s">
        <v>20</v>
      </c>
      <c r="D77" s="2" t="s">
        <v>21</v>
      </c>
      <c r="E77" s="11">
        <v>67</v>
      </c>
      <c r="F77" s="2" t="s">
        <v>22</v>
      </c>
      <c r="G77" s="2" t="s">
        <v>23</v>
      </c>
      <c r="H77" s="2" t="s">
        <v>488</v>
      </c>
      <c r="I77" s="2"/>
      <c r="J77" s="2" t="s">
        <v>489</v>
      </c>
      <c r="K77" s="2" t="s">
        <v>685</v>
      </c>
      <c r="L77" s="2" t="s">
        <v>490</v>
      </c>
      <c r="M77" s="2"/>
      <c r="N77" s="2" t="s">
        <v>472</v>
      </c>
      <c r="O77" s="2" t="s">
        <v>260</v>
      </c>
      <c r="P77" s="2"/>
      <c r="Q77" s="2" t="s">
        <v>474</v>
      </c>
      <c r="R77" s="2" t="s">
        <v>31</v>
      </c>
      <c r="S77" s="2" t="s">
        <v>32</v>
      </c>
      <c r="T77" s="2" t="s">
        <v>475</v>
      </c>
      <c r="U77" s="2">
        <v>2</v>
      </c>
      <c r="V77" s="2"/>
      <c r="W77" s="2" t="s">
        <v>597</v>
      </c>
      <c r="X77" s="2"/>
      <c r="Y77" s="2"/>
      <c r="Z77" s="2"/>
    </row>
    <row r="78" spans="3:26" ht="31" customHeight="1" x14ac:dyDescent="0.3">
      <c r="C78" s="3" t="s">
        <v>20</v>
      </c>
      <c r="D78" s="1" t="s">
        <v>21</v>
      </c>
      <c r="E78" s="12">
        <v>68</v>
      </c>
      <c r="F78" s="1" t="s">
        <v>22</v>
      </c>
      <c r="G78" s="1" t="s">
        <v>23</v>
      </c>
      <c r="H78" s="1" t="s">
        <v>491</v>
      </c>
      <c r="I78" s="1"/>
      <c r="J78" s="1" t="s">
        <v>492</v>
      </c>
      <c r="K78" s="1" t="s">
        <v>640</v>
      </c>
      <c r="L78" s="1" t="s">
        <v>493</v>
      </c>
      <c r="M78" s="1"/>
      <c r="N78" s="1" t="s">
        <v>472</v>
      </c>
      <c r="O78" s="1" t="s">
        <v>264</v>
      </c>
      <c r="P78" s="1"/>
      <c r="Q78" s="1" t="s">
        <v>474</v>
      </c>
      <c r="R78" s="1" t="s">
        <v>31</v>
      </c>
      <c r="S78" s="1" t="s">
        <v>32</v>
      </c>
      <c r="T78" s="1" t="s">
        <v>475</v>
      </c>
      <c r="U78" s="1">
        <v>2</v>
      </c>
      <c r="V78" s="1"/>
      <c r="W78" s="1" t="s">
        <v>597</v>
      </c>
      <c r="X78" s="1"/>
      <c r="Y78" s="1"/>
      <c r="Z78" s="1"/>
    </row>
    <row r="79" spans="3:26" ht="31" x14ac:dyDescent="0.3">
      <c r="C79" s="4" t="s">
        <v>20</v>
      </c>
      <c r="D79" s="2" t="s">
        <v>21</v>
      </c>
      <c r="E79" s="11">
        <v>69</v>
      </c>
      <c r="F79" s="2" t="s">
        <v>22</v>
      </c>
      <c r="G79" s="2" t="s">
        <v>23</v>
      </c>
      <c r="H79" s="2" t="s">
        <v>494</v>
      </c>
      <c r="I79" s="2"/>
      <c r="J79" s="2" t="s">
        <v>495</v>
      </c>
      <c r="K79" s="2" t="s">
        <v>696</v>
      </c>
      <c r="L79" s="2" t="s">
        <v>496</v>
      </c>
      <c r="M79" s="2"/>
      <c r="N79" s="2" t="s">
        <v>472</v>
      </c>
      <c r="O79" s="2" t="s">
        <v>497</v>
      </c>
      <c r="P79" s="2"/>
      <c r="Q79" s="2" t="s">
        <v>474</v>
      </c>
      <c r="R79" s="2" t="s">
        <v>31</v>
      </c>
      <c r="S79" s="2" t="s">
        <v>32</v>
      </c>
      <c r="T79" s="2" t="s">
        <v>475</v>
      </c>
      <c r="U79" s="2">
        <v>2</v>
      </c>
      <c r="V79" s="2"/>
      <c r="W79" s="2" t="s">
        <v>597</v>
      </c>
      <c r="X79" s="2"/>
      <c r="Y79" s="2"/>
      <c r="Z79" s="2"/>
    </row>
    <row r="80" spans="3:26" ht="15.5" customHeight="1" x14ac:dyDescent="0.3">
      <c r="C80" s="3" t="s">
        <v>20</v>
      </c>
      <c r="D80" s="1" t="s">
        <v>21</v>
      </c>
      <c r="E80" s="12">
        <v>70</v>
      </c>
      <c r="F80" s="1" t="s">
        <v>22</v>
      </c>
      <c r="G80" s="1" t="s">
        <v>23</v>
      </c>
      <c r="H80" s="1" t="s">
        <v>498</v>
      </c>
      <c r="I80" s="1"/>
      <c r="J80" s="1" t="s">
        <v>499</v>
      </c>
      <c r="K80" s="1" t="s">
        <v>674</v>
      </c>
      <c r="L80" s="1" t="s">
        <v>500</v>
      </c>
      <c r="M80" s="1"/>
      <c r="N80" s="1" t="s">
        <v>472</v>
      </c>
      <c r="O80" s="1" t="s">
        <v>449</v>
      </c>
      <c r="P80" s="1"/>
      <c r="Q80" s="1" t="s">
        <v>474</v>
      </c>
      <c r="R80" s="1" t="s">
        <v>31</v>
      </c>
      <c r="S80" s="1" t="s">
        <v>32</v>
      </c>
      <c r="T80" s="1" t="s">
        <v>475</v>
      </c>
      <c r="U80" s="1">
        <v>1</v>
      </c>
      <c r="V80" s="1"/>
      <c r="W80" s="1" t="s">
        <v>597</v>
      </c>
      <c r="X80" s="1"/>
      <c r="Y80" s="1"/>
      <c r="Z80" s="1"/>
    </row>
    <row r="81" spans="3:26" ht="31" x14ac:dyDescent="0.3">
      <c r="C81" s="4" t="s">
        <v>20</v>
      </c>
      <c r="D81" s="2" t="s">
        <v>21</v>
      </c>
      <c r="E81" s="11">
        <v>71</v>
      </c>
      <c r="F81" s="2" t="s">
        <v>22</v>
      </c>
      <c r="G81" s="2" t="s">
        <v>23</v>
      </c>
      <c r="H81" s="2" t="s">
        <v>501</v>
      </c>
      <c r="I81" s="2"/>
      <c r="J81" s="2" t="s">
        <v>502</v>
      </c>
      <c r="K81" s="2" t="s">
        <v>675</v>
      </c>
      <c r="L81" s="2" t="s">
        <v>503</v>
      </c>
      <c r="M81" s="2"/>
      <c r="N81" s="2" t="s">
        <v>472</v>
      </c>
      <c r="O81" s="2" t="s">
        <v>453</v>
      </c>
      <c r="P81" s="2"/>
      <c r="Q81" s="2" t="s">
        <v>474</v>
      </c>
      <c r="R81" s="2" t="s">
        <v>31</v>
      </c>
      <c r="S81" s="2" t="s">
        <v>32</v>
      </c>
      <c r="T81" s="2" t="s">
        <v>475</v>
      </c>
      <c r="U81" s="2">
        <v>1</v>
      </c>
      <c r="V81" s="2"/>
      <c r="W81" s="2" t="s">
        <v>597</v>
      </c>
      <c r="X81" s="2"/>
      <c r="Y81" s="2"/>
      <c r="Z81" s="2"/>
    </row>
    <row r="82" spans="3:26" ht="15.5" customHeight="1" x14ac:dyDescent="0.3">
      <c r="C82" s="3" t="s">
        <v>20</v>
      </c>
      <c r="D82" s="1" t="s">
        <v>21</v>
      </c>
      <c r="E82" s="12">
        <v>72</v>
      </c>
      <c r="F82" s="1" t="s">
        <v>22</v>
      </c>
      <c r="G82" s="1" t="s">
        <v>23</v>
      </c>
      <c r="H82" s="1" t="s">
        <v>504</v>
      </c>
      <c r="I82" s="1"/>
      <c r="J82" s="1" t="s">
        <v>505</v>
      </c>
      <c r="K82" s="1" t="s">
        <v>687</v>
      </c>
      <c r="L82" s="1" t="s">
        <v>506</v>
      </c>
      <c r="M82" s="1"/>
      <c r="N82" s="1" t="s">
        <v>472</v>
      </c>
      <c r="O82" s="1" t="s">
        <v>457</v>
      </c>
      <c r="P82" s="1"/>
      <c r="Q82" s="1" t="s">
        <v>474</v>
      </c>
      <c r="R82" s="1" t="s">
        <v>31</v>
      </c>
      <c r="S82" s="1" t="s">
        <v>32</v>
      </c>
      <c r="T82" s="1" t="s">
        <v>475</v>
      </c>
      <c r="U82" s="1">
        <v>1</v>
      </c>
      <c r="V82" s="1"/>
      <c r="W82" s="1" t="s">
        <v>597</v>
      </c>
      <c r="X82" s="1"/>
      <c r="Y82" s="1"/>
      <c r="Z82" s="1"/>
    </row>
    <row r="83" spans="3:26" ht="31" x14ac:dyDescent="0.3">
      <c r="C83" s="4" t="s">
        <v>20</v>
      </c>
      <c r="D83" s="2" t="s">
        <v>21</v>
      </c>
      <c r="E83" s="11">
        <v>73</v>
      </c>
      <c r="F83" s="2" t="s">
        <v>22</v>
      </c>
      <c r="G83" s="2" t="s">
        <v>23</v>
      </c>
      <c r="H83" s="2" t="s">
        <v>507</v>
      </c>
      <c r="I83" s="2"/>
      <c r="J83" s="2" t="s">
        <v>508</v>
      </c>
      <c r="K83" s="2" t="s">
        <v>676</v>
      </c>
      <c r="L83" s="2" t="s">
        <v>509</v>
      </c>
      <c r="M83" s="2"/>
      <c r="N83" s="2" t="s">
        <v>472</v>
      </c>
      <c r="O83" s="2" t="s">
        <v>510</v>
      </c>
      <c r="P83" s="2"/>
      <c r="Q83" s="2" t="s">
        <v>474</v>
      </c>
      <c r="R83" s="2" t="s">
        <v>31</v>
      </c>
      <c r="S83" s="2" t="s">
        <v>32</v>
      </c>
      <c r="T83" s="2" t="s">
        <v>475</v>
      </c>
      <c r="U83" s="2">
        <v>1</v>
      </c>
      <c r="V83" s="2"/>
      <c r="W83" s="2" t="s">
        <v>597</v>
      </c>
      <c r="X83" s="2"/>
      <c r="Y83" s="2"/>
      <c r="Z83" s="2"/>
    </row>
    <row r="84" spans="3:26" ht="31" customHeight="1" x14ac:dyDescent="0.3">
      <c r="C84" s="3" t="s">
        <v>20</v>
      </c>
      <c r="D84" s="1" t="s">
        <v>21</v>
      </c>
      <c r="E84" s="12">
        <v>74</v>
      </c>
      <c r="F84" s="1" t="s">
        <v>22</v>
      </c>
      <c r="G84" s="1" t="s">
        <v>23</v>
      </c>
      <c r="H84" s="1" t="s">
        <v>511</v>
      </c>
      <c r="I84" s="1"/>
      <c r="J84" s="1" t="s">
        <v>512</v>
      </c>
      <c r="K84" s="1" t="s">
        <v>690</v>
      </c>
      <c r="L84" s="1" t="s">
        <v>513</v>
      </c>
      <c r="M84" s="1"/>
      <c r="N84" s="1" t="s">
        <v>472</v>
      </c>
      <c r="O84" s="1" t="s">
        <v>461</v>
      </c>
      <c r="P84" s="1"/>
      <c r="Q84" s="1" t="s">
        <v>474</v>
      </c>
      <c r="R84" s="1" t="s">
        <v>31</v>
      </c>
      <c r="S84" s="1" t="s">
        <v>32</v>
      </c>
      <c r="T84" s="1" t="s">
        <v>475</v>
      </c>
      <c r="U84" s="1">
        <v>1</v>
      </c>
      <c r="V84" s="1"/>
      <c r="W84" s="1" t="s">
        <v>597</v>
      </c>
      <c r="X84" s="1"/>
      <c r="Y84" s="1"/>
      <c r="Z84" s="1"/>
    </row>
    <row r="85" spans="3:26" ht="31" x14ac:dyDescent="0.3">
      <c r="C85" s="4" t="s">
        <v>20</v>
      </c>
      <c r="D85" s="2" t="s">
        <v>21</v>
      </c>
      <c r="E85" s="11">
        <v>75</v>
      </c>
      <c r="F85" s="2" t="s">
        <v>22</v>
      </c>
      <c r="G85" s="2" t="s">
        <v>23</v>
      </c>
      <c r="H85" s="2" t="s">
        <v>514</v>
      </c>
      <c r="I85" s="2"/>
      <c r="J85" s="2" t="s">
        <v>515</v>
      </c>
      <c r="K85" s="2" t="s">
        <v>692</v>
      </c>
      <c r="L85" s="2" t="s">
        <v>516</v>
      </c>
      <c r="M85" s="2"/>
      <c r="N85" s="2" t="s">
        <v>472</v>
      </c>
      <c r="O85" s="2" t="s">
        <v>465</v>
      </c>
      <c r="P85" s="2"/>
      <c r="Q85" s="2" t="s">
        <v>474</v>
      </c>
      <c r="R85" s="2" t="s">
        <v>31</v>
      </c>
      <c r="S85" s="2" t="s">
        <v>32</v>
      </c>
      <c r="T85" s="2" t="s">
        <v>475</v>
      </c>
      <c r="U85" s="2">
        <v>1</v>
      </c>
      <c r="V85" s="2"/>
      <c r="W85" s="2" t="s">
        <v>597</v>
      </c>
      <c r="X85" s="2"/>
      <c r="Y85" s="2"/>
      <c r="Z85" s="2"/>
    </row>
    <row r="86" spans="3:26" ht="31" customHeight="1" x14ac:dyDescent="0.3">
      <c r="C86" s="3" t="s">
        <v>20</v>
      </c>
      <c r="D86" s="1" t="s">
        <v>21</v>
      </c>
      <c r="E86" s="12">
        <v>76</v>
      </c>
      <c r="F86" s="1" t="s">
        <v>22</v>
      </c>
      <c r="G86" s="1" t="s">
        <v>23</v>
      </c>
      <c r="H86" s="1" t="s">
        <v>517</v>
      </c>
      <c r="I86" s="1"/>
      <c r="J86" s="1" t="s">
        <v>518</v>
      </c>
      <c r="K86" s="1" t="s">
        <v>694</v>
      </c>
      <c r="L86" s="1" t="s">
        <v>519</v>
      </c>
      <c r="M86" s="1"/>
      <c r="N86" s="1" t="s">
        <v>472</v>
      </c>
      <c r="O86" s="1" t="s">
        <v>214</v>
      </c>
      <c r="P86" s="1"/>
      <c r="Q86" s="1" t="s">
        <v>474</v>
      </c>
      <c r="R86" s="1" t="s">
        <v>31</v>
      </c>
      <c r="S86" s="1" t="s">
        <v>32</v>
      </c>
      <c r="T86" s="1" t="s">
        <v>475</v>
      </c>
      <c r="U86" s="1">
        <v>2</v>
      </c>
      <c r="V86" s="1"/>
      <c r="W86" s="1" t="s">
        <v>597</v>
      </c>
      <c r="X86" s="1"/>
      <c r="Y86" s="1"/>
      <c r="Z86" s="1"/>
    </row>
    <row r="87" spans="3:26" ht="31" x14ac:dyDescent="0.3">
      <c r="C87" s="4" t="s">
        <v>20</v>
      </c>
      <c r="D87" s="2" t="s">
        <v>21</v>
      </c>
      <c r="E87" s="11">
        <v>77</v>
      </c>
      <c r="F87" s="2" t="s">
        <v>22</v>
      </c>
      <c r="G87" s="2" t="s">
        <v>23</v>
      </c>
      <c r="H87" s="2" t="s">
        <v>520</v>
      </c>
      <c r="I87" s="2"/>
      <c r="J87" s="2" t="s">
        <v>521</v>
      </c>
      <c r="K87" s="2" t="s">
        <v>632</v>
      </c>
      <c r="L87" s="2" t="s">
        <v>522</v>
      </c>
      <c r="M87" s="2"/>
      <c r="N87" s="2" t="s">
        <v>523</v>
      </c>
      <c r="O87" s="2" t="s">
        <v>273</v>
      </c>
      <c r="P87" s="2"/>
      <c r="Q87" s="2" t="s">
        <v>524</v>
      </c>
      <c r="R87" s="2" t="s">
        <v>31</v>
      </c>
      <c r="S87" s="2" t="s">
        <v>32</v>
      </c>
      <c r="T87" s="2" t="s">
        <v>525</v>
      </c>
      <c r="U87" s="2">
        <v>8</v>
      </c>
      <c r="V87" s="2" t="s">
        <v>747</v>
      </c>
      <c r="W87" s="2" t="s">
        <v>597</v>
      </c>
      <c r="X87" s="2"/>
      <c r="Y87" s="2"/>
      <c r="Z87" s="2"/>
    </row>
    <row r="88" spans="3:26" ht="15.5" customHeight="1" x14ac:dyDescent="0.3">
      <c r="C88" s="3" t="s">
        <v>20</v>
      </c>
      <c r="D88" s="1" t="s">
        <v>21</v>
      </c>
      <c r="E88" s="12">
        <v>78</v>
      </c>
      <c r="F88" s="1" t="s">
        <v>22</v>
      </c>
      <c r="G88" s="1" t="s">
        <v>23</v>
      </c>
      <c r="H88" s="1" t="s">
        <v>526</v>
      </c>
      <c r="I88" s="1"/>
      <c r="J88" s="1" t="s">
        <v>527</v>
      </c>
      <c r="K88" s="1" t="s">
        <v>633</v>
      </c>
      <c r="L88" s="1" t="s">
        <v>528</v>
      </c>
      <c r="M88" s="1"/>
      <c r="N88" s="1" t="s">
        <v>523</v>
      </c>
      <c r="O88" s="1" t="s">
        <v>435</v>
      </c>
      <c r="P88" s="1"/>
      <c r="Q88" s="1" t="s">
        <v>524</v>
      </c>
      <c r="R88" s="1" t="s">
        <v>31</v>
      </c>
      <c r="S88" s="1" t="s">
        <v>32</v>
      </c>
      <c r="T88" s="1" t="s">
        <v>525</v>
      </c>
      <c r="U88" s="1">
        <v>8</v>
      </c>
      <c r="V88" s="1"/>
      <c r="W88" s="1" t="s">
        <v>597</v>
      </c>
      <c r="X88" s="1"/>
      <c r="Y88" s="1"/>
      <c r="Z88" s="1"/>
    </row>
    <row r="89" spans="3:26" ht="31" x14ac:dyDescent="0.3">
      <c r="C89" s="4" t="s">
        <v>20</v>
      </c>
      <c r="D89" s="2" t="s">
        <v>21</v>
      </c>
      <c r="E89" s="11">
        <v>79</v>
      </c>
      <c r="F89" s="2" t="s">
        <v>22</v>
      </c>
      <c r="G89" s="2" t="s">
        <v>23</v>
      </c>
      <c r="H89" s="2" t="s">
        <v>529</v>
      </c>
      <c r="I89" s="2"/>
      <c r="J89" s="2" t="s">
        <v>530</v>
      </c>
      <c r="K89" s="2" t="s">
        <v>697</v>
      </c>
      <c r="L89" s="2" t="s">
        <v>531</v>
      </c>
      <c r="M89" s="2"/>
      <c r="N89" s="2" t="s">
        <v>523</v>
      </c>
      <c r="O89" s="2" t="s">
        <v>252</v>
      </c>
      <c r="P89" s="2"/>
      <c r="Q89" s="2" t="s">
        <v>524</v>
      </c>
      <c r="R89" s="2" t="s">
        <v>31</v>
      </c>
      <c r="S89" s="2" t="s">
        <v>32</v>
      </c>
      <c r="T89" s="2" t="s">
        <v>525</v>
      </c>
      <c r="U89" s="2">
        <v>1</v>
      </c>
      <c r="V89" s="2"/>
      <c r="W89" s="2" t="s">
        <v>597</v>
      </c>
      <c r="X89" s="2"/>
      <c r="Y89" s="2"/>
      <c r="Z89" s="2"/>
    </row>
    <row r="90" spans="3:26" ht="15.5" customHeight="1" x14ac:dyDescent="0.3">
      <c r="C90" s="3" t="s">
        <v>20</v>
      </c>
      <c r="D90" s="1" t="s">
        <v>21</v>
      </c>
      <c r="E90" s="12">
        <v>80</v>
      </c>
      <c r="F90" s="1" t="s">
        <v>22</v>
      </c>
      <c r="G90" s="1" t="s">
        <v>23</v>
      </c>
      <c r="H90" s="1" t="s">
        <v>532</v>
      </c>
      <c r="I90" s="1"/>
      <c r="J90" s="1" t="s">
        <v>533</v>
      </c>
      <c r="K90" s="1" t="s">
        <v>698</v>
      </c>
      <c r="L90" s="1" t="s">
        <v>534</v>
      </c>
      <c r="M90" s="1"/>
      <c r="N90" s="1" t="s">
        <v>523</v>
      </c>
      <c r="O90" s="1" t="s">
        <v>256</v>
      </c>
      <c r="P90" s="1"/>
      <c r="Q90" s="1" t="s">
        <v>524</v>
      </c>
      <c r="R90" s="1" t="s">
        <v>31</v>
      </c>
      <c r="S90" s="1" t="s">
        <v>32</v>
      </c>
      <c r="T90" s="1" t="s">
        <v>525</v>
      </c>
      <c r="U90" s="1">
        <v>2</v>
      </c>
      <c r="V90" s="1"/>
      <c r="W90" s="1" t="s">
        <v>597</v>
      </c>
      <c r="X90" s="1"/>
      <c r="Y90" s="1"/>
      <c r="Z90" s="1"/>
    </row>
    <row r="91" spans="3:26" ht="31" x14ac:dyDescent="0.3">
      <c r="C91" s="4" t="s">
        <v>20</v>
      </c>
      <c r="D91" s="2" t="s">
        <v>21</v>
      </c>
      <c r="E91" s="11">
        <v>81</v>
      </c>
      <c r="F91" s="2" t="s">
        <v>22</v>
      </c>
      <c r="G91" s="2" t="s">
        <v>23</v>
      </c>
      <c r="H91" s="2" t="s">
        <v>535</v>
      </c>
      <c r="I91" s="2"/>
      <c r="J91" s="2" t="s">
        <v>536</v>
      </c>
      <c r="K91" s="2" t="s">
        <v>650</v>
      </c>
      <c r="L91" s="2" t="s">
        <v>537</v>
      </c>
      <c r="M91" s="2"/>
      <c r="N91" s="2" t="s">
        <v>523</v>
      </c>
      <c r="O91" s="2" t="s">
        <v>305</v>
      </c>
      <c r="P91" s="2"/>
      <c r="Q91" s="2" t="s">
        <v>524</v>
      </c>
      <c r="R91" s="2" t="s">
        <v>31</v>
      </c>
      <c r="S91" s="2" t="s">
        <v>32</v>
      </c>
      <c r="T91" s="2" t="s">
        <v>525</v>
      </c>
      <c r="U91" s="2">
        <v>2</v>
      </c>
      <c r="V91" s="2"/>
      <c r="W91" s="2" t="s">
        <v>597</v>
      </c>
      <c r="X91" s="2"/>
      <c r="Y91" s="2"/>
      <c r="Z91" s="2"/>
    </row>
    <row r="92" spans="3:26" ht="31" customHeight="1" x14ac:dyDescent="0.3">
      <c r="C92" s="3" t="s">
        <v>20</v>
      </c>
      <c r="D92" s="1" t="s">
        <v>21</v>
      </c>
      <c r="E92" s="12">
        <v>82</v>
      </c>
      <c r="F92" s="1" t="s">
        <v>22</v>
      </c>
      <c r="G92" s="1" t="s">
        <v>23</v>
      </c>
      <c r="H92" s="1" t="s">
        <v>538</v>
      </c>
      <c r="I92" s="1"/>
      <c r="J92" s="1" t="s">
        <v>539</v>
      </c>
      <c r="K92" s="1" t="s">
        <v>641</v>
      </c>
      <c r="L92" s="1" t="s">
        <v>540</v>
      </c>
      <c r="M92" s="1"/>
      <c r="N92" s="1" t="s">
        <v>523</v>
      </c>
      <c r="O92" s="1" t="s">
        <v>313</v>
      </c>
      <c r="P92" s="1"/>
      <c r="Q92" s="1" t="s">
        <v>524</v>
      </c>
      <c r="R92" s="1" t="s">
        <v>31</v>
      </c>
      <c r="S92" s="1" t="s">
        <v>32</v>
      </c>
      <c r="T92" s="1" t="s">
        <v>525</v>
      </c>
      <c r="U92" s="1">
        <v>2</v>
      </c>
      <c r="V92" s="1"/>
      <c r="W92" s="1" t="s">
        <v>597</v>
      </c>
      <c r="X92" s="1"/>
      <c r="Y92" s="1"/>
      <c r="Z92" s="1"/>
    </row>
    <row r="93" spans="3:26" ht="31" x14ac:dyDescent="0.3">
      <c r="C93" s="4" t="s">
        <v>20</v>
      </c>
      <c r="D93" s="2" t="s">
        <v>21</v>
      </c>
      <c r="E93" s="11">
        <v>83</v>
      </c>
      <c r="F93" s="2" t="s">
        <v>22</v>
      </c>
      <c r="G93" s="2" t="s">
        <v>23</v>
      </c>
      <c r="H93" s="2" t="s">
        <v>541</v>
      </c>
      <c r="I93" s="2"/>
      <c r="J93" s="2" t="s">
        <v>542</v>
      </c>
      <c r="K93" s="2" t="s">
        <v>702</v>
      </c>
      <c r="L93" s="2" t="s">
        <v>543</v>
      </c>
      <c r="M93" s="2"/>
      <c r="N93" s="2" t="s">
        <v>523</v>
      </c>
      <c r="O93" s="2" t="s">
        <v>544</v>
      </c>
      <c r="P93" s="2"/>
      <c r="Q93" s="2" t="s">
        <v>524</v>
      </c>
      <c r="R93" s="2" t="s">
        <v>31</v>
      </c>
      <c r="S93" s="2" t="s">
        <v>32</v>
      </c>
      <c r="T93" s="2" t="s">
        <v>525</v>
      </c>
      <c r="U93" s="2">
        <v>2</v>
      </c>
      <c r="V93" s="2"/>
      <c r="W93" s="2" t="s">
        <v>597</v>
      </c>
      <c r="X93" s="2"/>
      <c r="Y93" s="2"/>
      <c r="Z93" s="2"/>
    </row>
    <row r="94" spans="3:26" ht="31" customHeight="1" x14ac:dyDescent="0.3">
      <c r="C94" s="3" t="s">
        <v>20</v>
      </c>
      <c r="D94" s="1" t="s">
        <v>21</v>
      </c>
      <c r="E94" s="12">
        <v>84</v>
      </c>
      <c r="F94" s="1" t="s">
        <v>22</v>
      </c>
      <c r="G94" s="1" t="s">
        <v>23</v>
      </c>
      <c r="H94" s="1" t="s">
        <v>545</v>
      </c>
      <c r="I94" s="1"/>
      <c r="J94" s="1" t="s">
        <v>546</v>
      </c>
      <c r="K94" s="1" t="s">
        <v>703</v>
      </c>
      <c r="L94" s="1" t="s">
        <v>547</v>
      </c>
      <c r="M94" s="1"/>
      <c r="N94" s="1" t="s">
        <v>523</v>
      </c>
      <c r="O94" s="1" t="s">
        <v>449</v>
      </c>
      <c r="P94" s="1"/>
      <c r="Q94" s="1" t="s">
        <v>524</v>
      </c>
      <c r="R94" s="1" t="s">
        <v>31</v>
      </c>
      <c r="S94" s="1" t="s">
        <v>32</v>
      </c>
      <c r="T94" s="1" t="s">
        <v>525</v>
      </c>
      <c r="U94" s="1">
        <v>1</v>
      </c>
      <c r="V94" s="1"/>
      <c r="W94" s="1" t="s">
        <v>597</v>
      </c>
      <c r="X94" s="1"/>
      <c r="Y94" s="1"/>
      <c r="Z94" s="1"/>
    </row>
    <row r="95" spans="3:26" ht="31" x14ac:dyDescent="0.3">
      <c r="C95" s="4" t="s">
        <v>20</v>
      </c>
      <c r="D95" s="2" t="s">
        <v>21</v>
      </c>
      <c r="E95" s="11">
        <v>85</v>
      </c>
      <c r="F95" s="2" t="s">
        <v>22</v>
      </c>
      <c r="G95" s="2" t="s">
        <v>23</v>
      </c>
      <c r="H95" s="2" t="s">
        <v>548</v>
      </c>
      <c r="I95" s="2"/>
      <c r="J95" s="2" t="s">
        <v>549</v>
      </c>
      <c r="K95" s="2" t="s">
        <v>704</v>
      </c>
      <c r="L95" s="2" t="s">
        <v>550</v>
      </c>
      <c r="M95" s="2"/>
      <c r="N95" s="2" t="s">
        <v>523</v>
      </c>
      <c r="O95" s="2" t="s">
        <v>453</v>
      </c>
      <c r="P95" s="2"/>
      <c r="Q95" s="2" t="s">
        <v>524</v>
      </c>
      <c r="R95" s="2" t="s">
        <v>31</v>
      </c>
      <c r="S95" s="2" t="s">
        <v>32</v>
      </c>
      <c r="T95" s="2" t="s">
        <v>525</v>
      </c>
      <c r="U95" s="2">
        <v>1</v>
      </c>
      <c r="V95" s="2"/>
      <c r="W95" s="2" t="s">
        <v>597</v>
      </c>
      <c r="X95" s="2"/>
      <c r="Y95" s="2"/>
      <c r="Z95" s="2"/>
    </row>
    <row r="96" spans="3:26" ht="31" customHeight="1" x14ac:dyDescent="0.3">
      <c r="C96" s="3" t="s">
        <v>20</v>
      </c>
      <c r="D96" s="1" t="s">
        <v>21</v>
      </c>
      <c r="E96" s="12">
        <v>86</v>
      </c>
      <c r="F96" s="1" t="s">
        <v>22</v>
      </c>
      <c r="G96" s="1" t="s">
        <v>23</v>
      </c>
      <c r="H96" s="1" t="s">
        <v>551</v>
      </c>
      <c r="I96" s="1"/>
      <c r="J96" s="1" t="s">
        <v>552</v>
      </c>
      <c r="K96" s="1" t="s">
        <v>705</v>
      </c>
      <c r="L96" s="1" t="s">
        <v>553</v>
      </c>
      <c r="M96" s="1"/>
      <c r="N96" s="1" t="s">
        <v>523</v>
      </c>
      <c r="O96" s="1" t="s">
        <v>457</v>
      </c>
      <c r="P96" s="1"/>
      <c r="Q96" s="1" t="s">
        <v>524</v>
      </c>
      <c r="R96" s="1" t="s">
        <v>31</v>
      </c>
      <c r="S96" s="1" t="s">
        <v>32</v>
      </c>
      <c r="T96" s="1" t="s">
        <v>525</v>
      </c>
      <c r="U96" s="1">
        <v>1</v>
      </c>
      <c r="V96" s="1"/>
      <c r="W96" s="1" t="s">
        <v>597</v>
      </c>
      <c r="X96" s="1"/>
      <c r="Y96" s="1"/>
      <c r="Z96" s="1"/>
    </row>
    <row r="97" spans="3:26" ht="31" x14ac:dyDescent="0.3">
      <c r="C97" s="4" t="s">
        <v>20</v>
      </c>
      <c r="D97" s="2" t="s">
        <v>21</v>
      </c>
      <c r="E97" s="11">
        <v>87</v>
      </c>
      <c r="F97" s="2" t="s">
        <v>22</v>
      </c>
      <c r="G97" s="2" t="s">
        <v>23</v>
      </c>
      <c r="H97" s="2" t="s">
        <v>554</v>
      </c>
      <c r="I97" s="2"/>
      <c r="J97" s="2" t="s">
        <v>555</v>
      </c>
      <c r="K97" s="2" t="s">
        <v>706</v>
      </c>
      <c r="L97" s="2" t="s">
        <v>556</v>
      </c>
      <c r="M97" s="2"/>
      <c r="N97" s="2" t="s">
        <v>523</v>
      </c>
      <c r="O97" s="2" t="s">
        <v>510</v>
      </c>
      <c r="P97" s="2"/>
      <c r="Q97" s="2" t="s">
        <v>524</v>
      </c>
      <c r="R97" s="2" t="s">
        <v>31</v>
      </c>
      <c r="S97" s="2" t="s">
        <v>32</v>
      </c>
      <c r="T97" s="2" t="s">
        <v>525</v>
      </c>
      <c r="U97" s="2">
        <v>1</v>
      </c>
      <c r="V97" s="2"/>
      <c r="W97" s="2" t="s">
        <v>597</v>
      </c>
      <c r="X97" s="2"/>
      <c r="Y97" s="2"/>
      <c r="Z97" s="2"/>
    </row>
    <row r="98" spans="3:26" ht="31" customHeight="1" x14ac:dyDescent="0.3">
      <c r="C98" s="3" t="s">
        <v>20</v>
      </c>
      <c r="D98" s="1" t="s">
        <v>21</v>
      </c>
      <c r="E98" s="12">
        <v>88</v>
      </c>
      <c r="F98" s="1" t="s">
        <v>22</v>
      </c>
      <c r="G98" s="1" t="s">
        <v>23</v>
      </c>
      <c r="H98" s="1" t="s">
        <v>557</v>
      </c>
      <c r="I98" s="1"/>
      <c r="J98" s="1" t="s">
        <v>558</v>
      </c>
      <c r="K98" s="1" t="s">
        <v>707</v>
      </c>
      <c r="L98" s="1" t="s">
        <v>559</v>
      </c>
      <c r="M98" s="1"/>
      <c r="N98" s="1" t="s">
        <v>523</v>
      </c>
      <c r="O98" s="1" t="s">
        <v>461</v>
      </c>
      <c r="P98" s="1"/>
      <c r="Q98" s="1" t="s">
        <v>524</v>
      </c>
      <c r="R98" s="1" t="s">
        <v>31</v>
      </c>
      <c r="S98" s="1" t="s">
        <v>32</v>
      </c>
      <c r="T98" s="1" t="s">
        <v>525</v>
      </c>
      <c r="U98" s="1">
        <v>1</v>
      </c>
      <c r="V98" s="1"/>
      <c r="W98" s="1" t="s">
        <v>597</v>
      </c>
      <c r="X98" s="1"/>
      <c r="Y98" s="1"/>
      <c r="Z98" s="1"/>
    </row>
    <row r="99" spans="3:26" ht="31" x14ac:dyDescent="0.3">
      <c r="C99" s="4" t="s">
        <v>20</v>
      </c>
      <c r="D99" s="2" t="s">
        <v>21</v>
      </c>
      <c r="E99" s="11">
        <v>89</v>
      </c>
      <c r="F99" s="2" t="s">
        <v>22</v>
      </c>
      <c r="G99" s="2" t="s">
        <v>23</v>
      </c>
      <c r="H99" s="2" t="s">
        <v>560</v>
      </c>
      <c r="I99" s="2"/>
      <c r="J99" s="2" t="s">
        <v>561</v>
      </c>
      <c r="K99" s="2" t="s">
        <v>688</v>
      </c>
      <c r="L99" s="2" t="s">
        <v>562</v>
      </c>
      <c r="M99" s="2"/>
      <c r="N99" s="2" t="s">
        <v>523</v>
      </c>
      <c r="O99" s="2" t="s">
        <v>465</v>
      </c>
      <c r="P99" s="2"/>
      <c r="Q99" s="2" t="s">
        <v>524</v>
      </c>
      <c r="R99" s="2" t="s">
        <v>31</v>
      </c>
      <c r="S99" s="2" t="s">
        <v>32</v>
      </c>
      <c r="T99" s="2" t="s">
        <v>525</v>
      </c>
      <c r="U99" s="2">
        <v>1</v>
      </c>
      <c r="V99" s="2"/>
      <c r="W99" s="2" t="s">
        <v>597</v>
      </c>
      <c r="X99" s="2"/>
      <c r="Y99" s="2"/>
      <c r="Z99" s="2"/>
    </row>
    <row r="100" spans="3:26" ht="15.5" customHeight="1" x14ac:dyDescent="0.3">
      <c r="C100" s="3" t="s">
        <v>20</v>
      </c>
      <c r="D100" s="1" t="s">
        <v>21</v>
      </c>
      <c r="E100" s="12">
        <v>90</v>
      </c>
      <c r="F100" s="1" t="s">
        <v>22</v>
      </c>
      <c r="G100" s="1" t="s">
        <v>23</v>
      </c>
      <c r="H100" s="1" t="s">
        <v>563</v>
      </c>
      <c r="I100" s="1"/>
      <c r="J100" s="1" t="s">
        <v>564</v>
      </c>
      <c r="K100" s="1" t="s">
        <v>609</v>
      </c>
      <c r="L100" s="1" t="s">
        <v>565</v>
      </c>
      <c r="M100" s="1"/>
      <c r="N100" s="1" t="s">
        <v>523</v>
      </c>
      <c r="O100" s="1" t="s">
        <v>214</v>
      </c>
      <c r="P100" s="1"/>
      <c r="Q100" s="1" t="s">
        <v>524</v>
      </c>
      <c r="R100" s="1" t="s">
        <v>31</v>
      </c>
      <c r="S100" s="1" t="s">
        <v>32</v>
      </c>
      <c r="T100" s="1" t="s">
        <v>525</v>
      </c>
      <c r="U100" s="1">
        <v>2</v>
      </c>
      <c r="V100" s="1"/>
      <c r="W100" s="1" t="s">
        <v>597</v>
      </c>
      <c r="X100" s="1"/>
      <c r="Y100" s="1"/>
      <c r="Z100" s="1"/>
    </row>
    <row r="101" spans="3:26" ht="31" x14ac:dyDescent="0.3">
      <c r="C101" s="4" t="s">
        <v>20</v>
      </c>
      <c r="D101" s="2" t="s">
        <v>21</v>
      </c>
      <c r="E101" s="11">
        <v>91</v>
      </c>
      <c r="F101" s="2" t="s">
        <v>22</v>
      </c>
      <c r="G101" s="2" t="s">
        <v>23</v>
      </c>
      <c r="H101" s="2" t="s">
        <v>566</v>
      </c>
      <c r="I101" s="2"/>
      <c r="J101" s="2" t="s">
        <v>567</v>
      </c>
      <c r="K101" s="2" t="s">
        <v>708</v>
      </c>
      <c r="L101" s="2" t="s">
        <v>568</v>
      </c>
      <c r="M101" s="2"/>
      <c r="N101" s="2" t="s">
        <v>219</v>
      </c>
      <c r="O101" s="2" t="s">
        <v>234</v>
      </c>
      <c r="P101" s="2"/>
      <c r="Q101" s="2" t="s">
        <v>221</v>
      </c>
      <c r="R101" s="2" t="s">
        <v>31</v>
      </c>
      <c r="S101" s="2" t="s">
        <v>32</v>
      </c>
      <c r="T101" s="2" t="s">
        <v>222</v>
      </c>
      <c r="U101" s="2">
        <v>3</v>
      </c>
      <c r="V101" s="2"/>
      <c r="W101" s="2" t="s">
        <v>597</v>
      </c>
      <c r="X101" s="2"/>
      <c r="Y101" s="2"/>
      <c r="Z101" s="2"/>
    </row>
    <row r="102" spans="3:26" ht="31" customHeight="1" x14ac:dyDescent="0.3">
      <c r="C102" s="3" t="s">
        <v>20</v>
      </c>
      <c r="D102" s="1" t="s">
        <v>21</v>
      </c>
      <c r="E102" s="12">
        <v>92</v>
      </c>
      <c r="F102" s="1" t="s">
        <v>22</v>
      </c>
      <c r="G102" s="1" t="s">
        <v>23</v>
      </c>
      <c r="H102" s="1" t="s">
        <v>569</v>
      </c>
      <c r="I102" s="1"/>
      <c r="J102" s="1" t="s">
        <v>570</v>
      </c>
      <c r="K102" s="1" t="s">
        <v>709</v>
      </c>
      <c r="L102" s="1" t="s">
        <v>571</v>
      </c>
      <c r="M102" s="1"/>
      <c r="N102" s="1" t="s">
        <v>219</v>
      </c>
      <c r="O102" s="1" t="s">
        <v>243</v>
      </c>
      <c r="P102" s="1"/>
      <c r="Q102" s="1" t="s">
        <v>221</v>
      </c>
      <c r="R102" s="1" t="s">
        <v>31</v>
      </c>
      <c r="S102" s="1" t="s">
        <v>32</v>
      </c>
      <c r="T102" s="1" t="s">
        <v>222</v>
      </c>
      <c r="U102" s="1">
        <v>3</v>
      </c>
      <c r="V102" s="1"/>
      <c r="W102" s="1" t="s">
        <v>597</v>
      </c>
      <c r="X102" s="1"/>
      <c r="Y102" s="1"/>
      <c r="Z102" s="1"/>
    </row>
    <row r="103" spans="3:26" ht="31" x14ac:dyDescent="0.3">
      <c r="C103" s="4" t="s">
        <v>20</v>
      </c>
      <c r="D103" s="2" t="s">
        <v>21</v>
      </c>
      <c r="E103" s="11">
        <v>93</v>
      </c>
      <c r="F103" s="2" t="s">
        <v>22</v>
      </c>
      <c r="G103" s="2" t="s">
        <v>23</v>
      </c>
      <c r="H103" s="2" t="s">
        <v>572</v>
      </c>
      <c r="I103" s="2"/>
      <c r="J103" s="2" t="s">
        <v>573</v>
      </c>
      <c r="K103" s="2" t="s">
        <v>634</v>
      </c>
      <c r="L103" s="2" t="s">
        <v>574</v>
      </c>
      <c r="M103" s="2"/>
      <c r="N103" s="2" t="s">
        <v>219</v>
      </c>
      <c r="O103" s="2" t="s">
        <v>247</v>
      </c>
      <c r="P103" s="2"/>
      <c r="Q103" s="2" t="s">
        <v>221</v>
      </c>
      <c r="R103" s="2" t="s">
        <v>31</v>
      </c>
      <c r="S103" s="2" t="s">
        <v>32</v>
      </c>
      <c r="T103" s="2" t="s">
        <v>222</v>
      </c>
      <c r="U103" s="2">
        <v>4</v>
      </c>
      <c r="V103" s="2"/>
      <c r="W103" s="2" t="s">
        <v>597</v>
      </c>
      <c r="X103" s="2"/>
      <c r="Y103" s="2"/>
      <c r="Z103" s="2"/>
    </row>
    <row r="104" spans="3:26" ht="31" customHeight="1" x14ac:dyDescent="0.3">
      <c r="C104" s="3" t="s">
        <v>20</v>
      </c>
      <c r="D104" s="1" t="s">
        <v>21</v>
      </c>
      <c r="E104" s="12">
        <v>94</v>
      </c>
      <c r="F104" s="1" t="s">
        <v>22</v>
      </c>
      <c r="G104" s="1" t="s">
        <v>23</v>
      </c>
      <c r="H104" s="1" t="s">
        <v>575</v>
      </c>
      <c r="I104" s="1"/>
      <c r="J104" s="1" t="s">
        <v>576</v>
      </c>
      <c r="K104" s="1" t="s">
        <v>699</v>
      </c>
      <c r="L104" s="1" t="s">
        <v>577</v>
      </c>
      <c r="M104" s="1"/>
      <c r="N104" s="1" t="s">
        <v>219</v>
      </c>
      <c r="O104" s="1" t="s">
        <v>380</v>
      </c>
      <c r="P104" s="1"/>
      <c r="Q104" s="1" t="s">
        <v>221</v>
      </c>
      <c r="R104" s="1" t="s">
        <v>31</v>
      </c>
      <c r="S104" s="1" t="s">
        <v>32</v>
      </c>
      <c r="T104" s="1" t="s">
        <v>222</v>
      </c>
      <c r="U104" s="1">
        <v>4</v>
      </c>
      <c r="V104" s="1"/>
      <c r="W104" s="1" t="s">
        <v>597</v>
      </c>
      <c r="X104" s="1"/>
      <c r="Y104" s="1"/>
      <c r="Z104" s="1"/>
    </row>
    <row r="105" spans="3:26" ht="31" x14ac:dyDescent="0.3">
      <c r="C105" s="4" t="s">
        <v>20</v>
      </c>
      <c r="D105" s="2" t="s">
        <v>21</v>
      </c>
      <c r="E105" s="11">
        <v>95</v>
      </c>
      <c r="F105" s="2" t="s">
        <v>22</v>
      </c>
      <c r="G105" s="2" t="s">
        <v>23</v>
      </c>
      <c r="H105" s="2" t="s">
        <v>578</v>
      </c>
      <c r="I105" s="2"/>
      <c r="J105" s="2" t="s">
        <v>579</v>
      </c>
      <c r="K105" s="2" t="s">
        <v>651</v>
      </c>
      <c r="L105" s="2" t="s">
        <v>580</v>
      </c>
      <c r="M105" s="2"/>
      <c r="N105" s="2" t="s">
        <v>219</v>
      </c>
      <c r="O105" s="2" t="s">
        <v>260</v>
      </c>
      <c r="P105" s="2"/>
      <c r="Q105" s="2" t="s">
        <v>221</v>
      </c>
      <c r="R105" s="2" t="s">
        <v>31</v>
      </c>
      <c r="S105" s="2" t="s">
        <v>32</v>
      </c>
      <c r="T105" s="2" t="s">
        <v>222</v>
      </c>
      <c r="U105" s="2">
        <v>1</v>
      </c>
      <c r="V105" s="2"/>
      <c r="W105" s="2" t="s">
        <v>597</v>
      </c>
      <c r="X105" s="2"/>
      <c r="Y105" s="2"/>
      <c r="Z105" s="2"/>
    </row>
    <row r="106" spans="3:26" ht="31" customHeight="1" x14ac:dyDescent="0.3">
      <c r="C106" s="3" t="s">
        <v>20</v>
      </c>
      <c r="D106" s="1" t="s">
        <v>21</v>
      </c>
      <c r="E106" s="12">
        <v>96</v>
      </c>
      <c r="F106" s="1" t="s">
        <v>22</v>
      </c>
      <c r="G106" s="1" t="s">
        <v>23</v>
      </c>
      <c r="H106" s="1" t="s">
        <v>581</v>
      </c>
      <c r="I106" s="1"/>
      <c r="J106" s="1" t="s">
        <v>582</v>
      </c>
      <c r="K106" s="1" t="s">
        <v>642</v>
      </c>
      <c r="L106" s="1" t="s">
        <v>583</v>
      </c>
      <c r="M106" s="1"/>
      <c r="N106" s="1" t="s">
        <v>219</v>
      </c>
      <c r="O106" s="1" t="s">
        <v>264</v>
      </c>
      <c r="P106" s="1"/>
      <c r="Q106" s="1" t="s">
        <v>221</v>
      </c>
      <c r="R106" s="1" t="s">
        <v>31</v>
      </c>
      <c r="S106" s="1" t="s">
        <v>32</v>
      </c>
      <c r="T106" s="1" t="s">
        <v>222</v>
      </c>
      <c r="U106" s="1">
        <v>1</v>
      </c>
      <c r="V106" s="1"/>
      <c r="W106" s="1" t="s">
        <v>597</v>
      </c>
      <c r="X106" s="1"/>
      <c r="Y106" s="1"/>
      <c r="Z106" s="1"/>
    </row>
    <row r="107" spans="3:26" ht="31" x14ac:dyDescent="0.3">
      <c r="C107" s="4" t="s">
        <v>20</v>
      </c>
      <c r="D107" s="2" t="s">
        <v>21</v>
      </c>
      <c r="E107" s="11">
        <v>97</v>
      </c>
      <c r="F107" s="2" t="s">
        <v>22</v>
      </c>
      <c r="G107" s="2" t="s">
        <v>23</v>
      </c>
      <c r="H107" s="2" t="s">
        <v>584</v>
      </c>
      <c r="I107" s="2"/>
      <c r="J107" s="2" t="s">
        <v>585</v>
      </c>
      <c r="K107" s="2" t="s">
        <v>610</v>
      </c>
      <c r="L107" s="2" t="s">
        <v>586</v>
      </c>
      <c r="M107" s="2"/>
      <c r="N107" s="2" t="s">
        <v>219</v>
      </c>
      <c r="O107" s="2" t="s">
        <v>214</v>
      </c>
      <c r="P107" s="2"/>
      <c r="Q107" s="2" t="s">
        <v>221</v>
      </c>
      <c r="R107" s="2" t="s">
        <v>31</v>
      </c>
      <c r="S107" s="2" t="s">
        <v>32</v>
      </c>
      <c r="T107" s="2" t="s">
        <v>222</v>
      </c>
      <c r="U107" s="2">
        <v>1</v>
      </c>
      <c r="V107" s="2"/>
      <c r="W107" s="2" t="s">
        <v>597</v>
      </c>
      <c r="X107" s="2"/>
      <c r="Y107" s="2"/>
      <c r="Z107" s="2"/>
    </row>
    <row r="108" spans="3:26" ht="31" customHeight="1" x14ac:dyDescent="0.3">
      <c r="C108" s="3" t="s">
        <v>20</v>
      </c>
      <c r="D108" s="1" t="s">
        <v>21</v>
      </c>
      <c r="E108" s="12">
        <v>98</v>
      </c>
      <c r="F108" s="1" t="s">
        <v>22</v>
      </c>
      <c r="G108" s="1" t="s">
        <v>23</v>
      </c>
      <c r="H108" s="1" t="s">
        <v>587</v>
      </c>
      <c r="I108" s="1"/>
      <c r="J108" s="1" t="s">
        <v>588</v>
      </c>
      <c r="K108" s="1" t="s">
        <v>652</v>
      </c>
      <c r="L108" s="1" t="s">
        <v>589</v>
      </c>
      <c r="M108" s="1"/>
      <c r="N108" s="1" t="s">
        <v>213</v>
      </c>
      <c r="O108" s="1" t="s">
        <v>305</v>
      </c>
      <c r="P108" s="1"/>
      <c r="Q108" s="1" t="s">
        <v>215</v>
      </c>
      <c r="R108" s="1" t="s">
        <v>31</v>
      </c>
      <c r="S108" s="1" t="s">
        <v>32</v>
      </c>
      <c r="T108" s="1" t="s">
        <v>216</v>
      </c>
      <c r="U108" s="1">
        <v>1</v>
      </c>
      <c r="V108" s="1"/>
      <c r="W108" s="1" t="s">
        <v>597</v>
      </c>
      <c r="X108" s="1"/>
      <c r="Y108" s="1"/>
      <c r="Z108" s="1"/>
    </row>
    <row r="109" spans="3:26" ht="31" x14ac:dyDescent="0.3">
      <c r="C109" s="4" t="s">
        <v>20</v>
      </c>
      <c r="D109" s="2" t="s">
        <v>21</v>
      </c>
      <c r="E109" s="11">
        <v>99</v>
      </c>
      <c r="F109" s="2" t="s">
        <v>22</v>
      </c>
      <c r="G109" s="2" t="s">
        <v>23</v>
      </c>
      <c r="H109" s="2" t="s">
        <v>590</v>
      </c>
      <c r="I109" s="2"/>
      <c r="J109" s="2" t="s">
        <v>591</v>
      </c>
      <c r="K109" s="2" t="s">
        <v>653</v>
      </c>
      <c r="L109" s="2" t="s">
        <v>592</v>
      </c>
      <c r="M109" s="2"/>
      <c r="N109" s="2" t="s">
        <v>213</v>
      </c>
      <c r="O109" s="2" t="s">
        <v>309</v>
      </c>
      <c r="P109" s="2"/>
      <c r="Q109" s="2" t="s">
        <v>215</v>
      </c>
      <c r="R109" s="2" t="s">
        <v>31</v>
      </c>
      <c r="S109" s="2" t="s">
        <v>32</v>
      </c>
      <c r="T109" s="2" t="s">
        <v>216</v>
      </c>
      <c r="U109" s="2">
        <v>1</v>
      </c>
      <c r="V109" s="2"/>
      <c r="W109" s="2" t="s">
        <v>597</v>
      </c>
      <c r="X109" s="2"/>
      <c r="Y109" s="2"/>
      <c r="Z109" s="2"/>
    </row>
    <row r="110" spans="3:26" ht="31" customHeight="1" x14ac:dyDescent="0.3">
      <c r="C110" s="3" t="s">
        <v>20</v>
      </c>
      <c r="D110" s="1" t="s">
        <v>21</v>
      </c>
      <c r="E110" s="12">
        <v>100</v>
      </c>
      <c r="F110" s="1" t="s">
        <v>22</v>
      </c>
      <c r="G110" s="1" t="s">
        <v>23</v>
      </c>
      <c r="H110" s="1" t="s">
        <v>593</v>
      </c>
      <c r="I110" s="1"/>
      <c r="J110" s="1" t="s">
        <v>594</v>
      </c>
      <c r="K110" s="1" t="s">
        <v>643</v>
      </c>
      <c r="L110" s="1" t="s">
        <v>595</v>
      </c>
      <c r="M110" s="1"/>
      <c r="N110" s="1" t="s">
        <v>213</v>
      </c>
      <c r="O110" s="1" t="s">
        <v>264</v>
      </c>
      <c r="P110" s="1"/>
      <c r="Q110" s="1" t="s">
        <v>215</v>
      </c>
      <c r="R110" s="1" t="s">
        <v>31</v>
      </c>
      <c r="S110" s="1" t="s">
        <v>32</v>
      </c>
      <c r="T110" s="1" t="s">
        <v>216</v>
      </c>
      <c r="U110" s="1">
        <v>2</v>
      </c>
      <c r="V110" s="1"/>
      <c r="W110" s="1" t="s">
        <v>597</v>
      </c>
      <c r="X110" s="1"/>
      <c r="Y110" s="1"/>
      <c r="Z110" s="1"/>
    </row>
    <row r="111" spans="3:26" ht="31" x14ac:dyDescent="0.3">
      <c r="C111" s="4" t="s">
        <v>20</v>
      </c>
      <c r="D111" s="2" t="s">
        <v>21</v>
      </c>
      <c r="E111" s="11">
        <v>101</v>
      </c>
      <c r="F111" s="2" t="s">
        <v>22</v>
      </c>
      <c r="G111" s="2" t="s">
        <v>23</v>
      </c>
      <c r="H111" s="2" t="s">
        <v>210</v>
      </c>
      <c r="I111" s="2"/>
      <c r="J111" s="2" t="s">
        <v>211</v>
      </c>
      <c r="K111" s="2" t="s">
        <v>611</v>
      </c>
      <c r="L111" s="2" t="s">
        <v>212</v>
      </c>
      <c r="M111" s="2"/>
      <c r="N111" s="2" t="s">
        <v>213</v>
      </c>
      <c r="O111" s="2" t="s">
        <v>214</v>
      </c>
      <c r="P111" s="2"/>
      <c r="Q111" s="2" t="s">
        <v>215</v>
      </c>
      <c r="R111" s="2" t="s">
        <v>31</v>
      </c>
      <c r="S111" s="2" t="s">
        <v>32</v>
      </c>
      <c r="T111" s="2" t="s">
        <v>216</v>
      </c>
      <c r="U111" s="2">
        <v>2</v>
      </c>
      <c r="V111" s="2"/>
      <c r="W111" s="2" t="s">
        <v>597</v>
      </c>
      <c r="X111" s="2"/>
      <c r="Y111" s="2"/>
      <c r="Z111" s="2"/>
    </row>
    <row r="112" spans="3:26" ht="31" customHeight="1" x14ac:dyDescent="0.3">
      <c r="C112" s="3" t="s">
        <v>20</v>
      </c>
      <c r="D112" s="1" t="s">
        <v>21</v>
      </c>
      <c r="E112" s="12">
        <v>102</v>
      </c>
      <c r="F112" s="1" t="s">
        <v>22</v>
      </c>
      <c r="G112" s="1" t="s">
        <v>23</v>
      </c>
      <c r="H112" s="1" t="s">
        <v>217</v>
      </c>
      <c r="I112" s="1"/>
      <c r="J112" s="1" t="s">
        <v>218</v>
      </c>
      <c r="K112" s="1" t="s">
        <v>710</v>
      </c>
      <c r="L112" s="1"/>
      <c r="M112" s="1"/>
      <c r="N112" s="1" t="s">
        <v>219</v>
      </c>
      <c r="O112" s="1" t="s">
        <v>220</v>
      </c>
      <c r="P112" s="1"/>
      <c r="Q112" s="1" t="s">
        <v>221</v>
      </c>
      <c r="R112" s="1" t="s">
        <v>31</v>
      </c>
      <c r="S112" s="1" t="s">
        <v>32</v>
      </c>
      <c r="T112" s="1" t="s">
        <v>222</v>
      </c>
      <c r="U112" s="1">
        <v>1</v>
      </c>
      <c r="V112" s="1"/>
      <c r="W112" s="1" t="s">
        <v>597</v>
      </c>
      <c r="X112" s="1"/>
      <c r="Y112" s="1"/>
      <c r="Z112" s="1"/>
    </row>
    <row r="113" spans="3:26" ht="31" x14ac:dyDescent="0.3">
      <c r="C113" s="4" t="s">
        <v>20</v>
      </c>
      <c r="D113" s="2" t="s">
        <v>21</v>
      </c>
      <c r="E113" s="11">
        <v>103</v>
      </c>
      <c r="F113" s="2" t="s">
        <v>22</v>
      </c>
      <c r="G113" s="2" t="s">
        <v>23</v>
      </c>
      <c r="H113" s="2" t="s">
        <v>223</v>
      </c>
      <c r="I113" s="2"/>
      <c r="J113" s="2" t="s">
        <v>224</v>
      </c>
      <c r="K113" s="2" t="s">
        <v>619</v>
      </c>
      <c r="L113" s="2"/>
      <c r="M113" s="2"/>
      <c r="N113" s="2" t="s">
        <v>219</v>
      </c>
      <c r="O113" s="2" t="s">
        <v>225</v>
      </c>
      <c r="P113" s="2"/>
      <c r="Q113" s="2" t="s">
        <v>221</v>
      </c>
      <c r="R113" s="2" t="s">
        <v>31</v>
      </c>
      <c r="S113" s="2" t="s">
        <v>32</v>
      </c>
      <c r="T113" s="2" t="s">
        <v>222</v>
      </c>
      <c r="U113" s="2">
        <v>1</v>
      </c>
      <c r="V113" s="2"/>
      <c r="W113" s="2" t="s">
        <v>597</v>
      </c>
      <c r="X113" s="2"/>
      <c r="Y113" s="2"/>
      <c r="Z113" s="2"/>
    </row>
    <row r="114" spans="3:26" ht="31" customHeight="1" x14ac:dyDescent="0.3">
      <c r="C114" s="3" t="s">
        <v>20</v>
      </c>
      <c r="D114" s="1" t="s">
        <v>21</v>
      </c>
      <c r="E114" s="12">
        <v>104</v>
      </c>
      <c r="F114" s="1" t="s">
        <v>22</v>
      </c>
      <c r="G114" s="1" t="s">
        <v>23</v>
      </c>
      <c r="H114" s="1" t="s">
        <v>226</v>
      </c>
      <c r="I114" s="1"/>
      <c r="J114" s="1" t="s">
        <v>227</v>
      </c>
      <c r="K114" s="1" t="s">
        <v>733</v>
      </c>
      <c r="L114" s="1"/>
      <c r="M114" s="1"/>
      <c r="N114" s="1" t="s">
        <v>213</v>
      </c>
      <c r="O114" s="1" t="s">
        <v>220</v>
      </c>
      <c r="P114" s="1"/>
      <c r="Q114" s="1" t="s">
        <v>215</v>
      </c>
      <c r="R114" s="1" t="s">
        <v>31</v>
      </c>
      <c r="S114" s="1" t="s">
        <v>32</v>
      </c>
      <c r="T114" s="1" t="s">
        <v>216</v>
      </c>
      <c r="U114" s="1">
        <v>1</v>
      </c>
      <c r="V114" s="1"/>
      <c r="W114" s="1" t="s">
        <v>597</v>
      </c>
      <c r="X114" s="1"/>
      <c r="Y114" s="1"/>
      <c r="Z114" s="1"/>
    </row>
    <row r="115" spans="3:26" ht="31" x14ac:dyDescent="0.3">
      <c r="C115" s="4" t="s">
        <v>20</v>
      </c>
      <c r="D115" s="2" t="s">
        <v>21</v>
      </c>
      <c r="E115" s="11">
        <v>105</v>
      </c>
      <c r="F115" s="2" t="s">
        <v>22</v>
      </c>
      <c r="G115" s="2" t="s">
        <v>23</v>
      </c>
      <c r="H115" s="2" t="s">
        <v>228</v>
      </c>
      <c r="I115" s="2"/>
      <c r="J115" s="2" t="s">
        <v>229</v>
      </c>
      <c r="K115" s="2" t="s">
        <v>620</v>
      </c>
      <c r="L115" s="2"/>
      <c r="M115" s="2"/>
      <c r="N115" s="2" t="s">
        <v>213</v>
      </c>
      <c r="O115" s="2" t="s">
        <v>225</v>
      </c>
      <c r="P115" s="2"/>
      <c r="Q115" s="2" t="s">
        <v>215</v>
      </c>
      <c r="R115" s="2" t="s">
        <v>31</v>
      </c>
      <c r="S115" s="2" t="s">
        <v>32</v>
      </c>
      <c r="T115" s="2" t="s">
        <v>216</v>
      </c>
      <c r="U115" s="2">
        <v>1</v>
      </c>
      <c r="V115" s="2"/>
      <c r="W115" s="2" t="s">
        <v>597</v>
      </c>
      <c r="X115" s="2"/>
      <c r="Y115" s="2"/>
      <c r="Z115" s="2"/>
    </row>
    <row r="116" spans="3:26" ht="31" customHeight="1" x14ac:dyDescent="0.3">
      <c r="C116" s="3" t="s">
        <v>20</v>
      </c>
      <c r="D116" s="1" t="s">
        <v>21</v>
      </c>
      <c r="E116" s="12">
        <v>106</v>
      </c>
      <c r="F116" s="1" t="s">
        <v>22</v>
      </c>
      <c r="G116" s="1" t="s">
        <v>23</v>
      </c>
      <c r="H116" s="1" t="s">
        <v>230</v>
      </c>
      <c r="I116" s="1"/>
      <c r="J116" s="1" t="s">
        <v>231</v>
      </c>
      <c r="K116" s="1" t="s">
        <v>739</v>
      </c>
      <c r="L116" s="1" t="s">
        <v>232</v>
      </c>
      <c r="M116" s="1"/>
      <c r="N116" s="1" t="s">
        <v>233</v>
      </c>
      <c r="O116" s="1" t="s">
        <v>234</v>
      </c>
      <c r="P116" s="1" t="s">
        <v>235</v>
      </c>
      <c r="Q116" s="1" t="s">
        <v>236</v>
      </c>
      <c r="R116" s="1" t="s">
        <v>237</v>
      </c>
      <c r="S116" s="1" t="s">
        <v>238</v>
      </c>
      <c r="T116" s="1" t="s">
        <v>239</v>
      </c>
      <c r="U116" s="1">
        <v>3</v>
      </c>
      <c r="V116" s="1"/>
      <c r="W116" s="1" t="s">
        <v>597</v>
      </c>
      <c r="X116" s="1"/>
      <c r="Y116" s="1"/>
      <c r="Z116" s="1"/>
    </row>
    <row r="117" spans="3:26" ht="31" x14ac:dyDescent="0.3">
      <c r="C117" s="4" t="s">
        <v>20</v>
      </c>
      <c r="D117" s="2" t="s">
        <v>21</v>
      </c>
      <c r="E117" s="11">
        <v>107</v>
      </c>
      <c r="F117" s="2" t="s">
        <v>22</v>
      </c>
      <c r="G117" s="2" t="s">
        <v>23</v>
      </c>
      <c r="H117" s="2" t="s">
        <v>240</v>
      </c>
      <c r="I117" s="2"/>
      <c r="J117" s="2" t="s">
        <v>241</v>
      </c>
      <c r="K117" s="2" t="s">
        <v>740</v>
      </c>
      <c r="L117" s="2" t="s">
        <v>242</v>
      </c>
      <c r="M117" s="2"/>
      <c r="N117" s="2" t="s">
        <v>233</v>
      </c>
      <c r="O117" s="2" t="s">
        <v>243</v>
      </c>
      <c r="P117" s="2" t="s">
        <v>235</v>
      </c>
      <c r="Q117" s="2" t="s">
        <v>236</v>
      </c>
      <c r="R117" s="2" t="s">
        <v>237</v>
      </c>
      <c r="S117" s="2" t="s">
        <v>238</v>
      </c>
      <c r="T117" s="2" t="s">
        <v>239</v>
      </c>
      <c r="U117" s="2">
        <v>3</v>
      </c>
      <c r="V117" s="2"/>
      <c r="W117" s="2" t="s">
        <v>597</v>
      </c>
      <c r="X117" s="2"/>
      <c r="Y117" s="2"/>
      <c r="Z117" s="2"/>
    </row>
    <row r="118" spans="3:26" ht="31" customHeight="1" x14ac:dyDescent="0.3">
      <c r="C118" s="3" t="s">
        <v>20</v>
      </c>
      <c r="D118" s="1" t="s">
        <v>21</v>
      </c>
      <c r="E118" s="12">
        <v>108</v>
      </c>
      <c r="F118" s="1" t="s">
        <v>22</v>
      </c>
      <c r="G118" s="1" t="s">
        <v>23</v>
      </c>
      <c r="H118" s="1" t="s">
        <v>244</v>
      </c>
      <c r="I118" s="1"/>
      <c r="J118" s="1" t="s">
        <v>245</v>
      </c>
      <c r="K118" s="1" t="s">
        <v>712</v>
      </c>
      <c r="L118" s="1" t="s">
        <v>246</v>
      </c>
      <c r="M118" s="1"/>
      <c r="N118" s="1" t="s">
        <v>233</v>
      </c>
      <c r="O118" s="1" t="s">
        <v>247</v>
      </c>
      <c r="P118" s="1" t="s">
        <v>235</v>
      </c>
      <c r="Q118" s="1" t="s">
        <v>236</v>
      </c>
      <c r="R118" s="1" t="s">
        <v>31</v>
      </c>
      <c r="S118" s="1" t="s">
        <v>32</v>
      </c>
      <c r="T118" s="1" t="s">
        <v>248</v>
      </c>
      <c r="U118" s="1">
        <v>3</v>
      </c>
      <c r="V118" s="1"/>
      <c r="W118" s="1" t="s">
        <v>597</v>
      </c>
      <c r="X118" s="1"/>
      <c r="Y118" s="1"/>
      <c r="Z118" s="1"/>
    </row>
    <row r="119" spans="3:26" ht="31" x14ac:dyDescent="0.3">
      <c r="C119" s="4" t="s">
        <v>20</v>
      </c>
      <c r="D119" s="2" t="s">
        <v>21</v>
      </c>
      <c r="E119" s="11">
        <v>109</v>
      </c>
      <c r="F119" s="2" t="s">
        <v>22</v>
      </c>
      <c r="G119" s="2" t="s">
        <v>23</v>
      </c>
      <c r="H119" s="2" t="s">
        <v>249</v>
      </c>
      <c r="I119" s="2"/>
      <c r="J119" s="2" t="s">
        <v>250</v>
      </c>
      <c r="K119" s="2" t="s">
        <v>700</v>
      </c>
      <c r="L119" s="2" t="s">
        <v>251</v>
      </c>
      <c r="M119" s="2"/>
      <c r="N119" s="2" t="s">
        <v>233</v>
      </c>
      <c r="O119" s="2" t="s">
        <v>252</v>
      </c>
      <c r="P119" s="2" t="s">
        <v>235</v>
      </c>
      <c r="Q119" s="2" t="s">
        <v>236</v>
      </c>
      <c r="R119" s="2" t="s">
        <v>31</v>
      </c>
      <c r="S119" s="2" t="s">
        <v>32</v>
      </c>
      <c r="T119" s="2" t="s">
        <v>248</v>
      </c>
      <c r="U119" s="2">
        <v>1</v>
      </c>
      <c r="V119" s="2"/>
      <c r="W119" s="2" t="s">
        <v>597</v>
      </c>
      <c r="X119" s="2"/>
      <c r="Y119" s="2"/>
      <c r="Z119" s="2"/>
    </row>
    <row r="120" spans="3:26" ht="31" customHeight="1" x14ac:dyDescent="0.3">
      <c r="C120" s="3" t="s">
        <v>20</v>
      </c>
      <c r="D120" s="1" t="s">
        <v>21</v>
      </c>
      <c r="E120" s="12">
        <v>110</v>
      </c>
      <c r="F120" s="1" t="s">
        <v>22</v>
      </c>
      <c r="G120" s="1" t="s">
        <v>23</v>
      </c>
      <c r="H120" s="1" t="s">
        <v>253</v>
      </c>
      <c r="I120" s="1"/>
      <c r="J120" s="1" t="s">
        <v>254</v>
      </c>
      <c r="K120" s="1" t="s">
        <v>701</v>
      </c>
      <c r="L120" s="1" t="s">
        <v>255</v>
      </c>
      <c r="M120" s="1"/>
      <c r="N120" s="1" t="s">
        <v>233</v>
      </c>
      <c r="O120" s="1" t="s">
        <v>256</v>
      </c>
      <c r="P120" s="1" t="s">
        <v>235</v>
      </c>
      <c r="Q120" s="1" t="s">
        <v>236</v>
      </c>
      <c r="R120" s="1" t="s">
        <v>31</v>
      </c>
      <c r="S120" s="1" t="s">
        <v>32</v>
      </c>
      <c r="T120" s="1" t="s">
        <v>248</v>
      </c>
      <c r="U120" s="1">
        <v>1</v>
      </c>
      <c r="V120" s="1"/>
      <c r="W120" s="1" t="s">
        <v>597</v>
      </c>
      <c r="X120" s="1"/>
      <c r="Y120" s="1"/>
      <c r="Z120" s="1"/>
    </row>
    <row r="121" spans="3:26" ht="31" x14ac:dyDescent="0.3">
      <c r="C121" s="4" t="s">
        <v>20</v>
      </c>
      <c r="D121" s="2" t="s">
        <v>21</v>
      </c>
      <c r="E121" s="11">
        <v>111</v>
      </c>
      <c r="F121" s="2" t="s">
        <v>22</v>
      </c>
      <c r="G121" s="2" t="s">
        <v>23</v>
      </c>
      <c r="H121" s="2" t="s">
        <v>257</v>
      </c>
      <c r="I121" s="2"/>
      <c r="J121" s="2" t="s">
        <v>258</v>
      </c>
      <c r="K121" s="2" t="s">
        <v>654</v>
      </c>
      <c r="L121" s="2" t="s">
        <v>259</v>
      </c>
      <c r="M121" s="2"/>
      <c r="N121" s="2" t="s">
        <v>233</v>
      </c>
      <c r="O121" s="2" t="s">
        <v>260</v>
      </c>
      <c r="P121" s="2"/>
      <c r="Q121" s="2" t="s">
        <v>236</v>
      </c>
      <c r="R121" s="2" t="s">
        <v>31</v>
      </c>
      <c r="S121" s="2" t="s">
        <v>32</v>
      </c>
      <c r="T121" s="2" t="s">
        <v>248</v>
      </c>
      <c r="U121" s="2">
        <v>1</v>
      </c>
      <c r="V121" s="2"/>
      <c r="W121" s="2" t="s">
        <v>597</v>
      </c>
      <c r="X121" s="2"/>
      <c r="Y121" s="2"/>
      <c r="Z121" s="2"/>
    </row>
    <row r="122" spans="3:26" ht="31" customHeight="1" x14ac:dyDescent="0.3">
      <c r="C122" s="3" t="s">
        <v>20</v>
      </c>
      <c r="D122" s="1" t="s">
        <v>21</v>
      </c>
      <c r="E122" s="12">
        <v>112</v>
      </c>
      <c r="F122" s="1" t="s">
        <v>22</v>
      </c>
      <c r="G122" s="1" t="s">
        <v>23</v>
      </c>
      <c r="H122" s="1" t="s">
        <v>261</v>
      </c>
      <c r="I122" s="1"/>
      <c r="J122" s="1" t="s">
        <v>262</v>
      </c>
      <c r="K122" s="1" t="s">
        <v>644</v>
      </c>
      <c r="L122" s="1" t="s">
        <v>263</v>
      </c>
      <c r="M122" s="1"/>
      <c r="N122" s="1" t="s">
        <v>233</v>
      </c>
      <c r="O122" s="1" t="s">
        <v>264</v>
      </c>
      <c r="P122" s="1"/>
      <c r="Q122" s="1" t="s">
        <v>236</v>
      </c>
      <c r="R122" s="1" t="s">
        <v>31</v>
      </c>
      <c r="S122" s="1" t="s">
        <v>32</v>
      </c>
      <c r="T122" s="1" t="s">
        <v>248</v>
      </c>
      <c r="U122" s="1">
        <v>1</v>
      </c>
      <c r="V122" s="1"/>
      <c r="W122" s="1" t="s">
        <v>597</v>
      </c>
      <c r="X122" s="1"/>
      <c r="Y122" s="1"/>
      <c r="Z122" s="1"/>
    </row>
    <row r="123" spans="3:26" ht="31" x14ac:dyDescent="0.3">
      <c r="C123" s="4" t="s">
        <v>20</v>
      </c>
      <c r="D123" s="2" t="s">
        <v>21</v>
      </c>
      <c r="E123" s="11">
        <v>113</v>
      </c>
      <c r="F123" s="2" t="s">
        <v>22</v>
      </c>
      <c r="G123" s="2" t="s">
        <v>23</v>
      </c>
      <c r="H123" s="2" t="s">
        <v>265</v>
      </c>
      <c r="I123" s="2"/>
      <c r="J123" s="2" t="s">
        <v>266</v>
      </c>
      <c r="K123" s="2" t="s">
        <v>621</v>
      </c>
      <c r="L123" s="2"/>
      <c r="M123" s="2"/>
      <c r="N123" s="2" t="s">
        <v>233</v>
      </c>
      <c r="O123" s="2" t="s">
        <v>225</v>
      </c>
      <c r="P123" s="2"/>
      <c r="Q123" s="2" t="s">
        <v>236</v>
      </c>
      <c r="R123" s="2" t="s">
        <v>31</v>
      </c>
      <c r="S123" s="2" t="s">
        <v>32</v>
      </c>
      <c r="T123" s="2" t="s">
        <v>248</v>
      </c>
      <c r="U123" s="2">
        <v>1</v>
      </c>
      <c r="V123" s="2"/>
      <c r="W123" s="2" t="s">
        <v>597</v>
      </c>
      <c r="X123" s="2"/>
      <c r="Y123" s="2"/>
      <c r="Z123" s="2"/>
    </row>
    <row r="124" spans="3:26" ht="31" customHeight="1" x14ac:dyDescent="0.3">
      <c r="C124" s="3" t="s">
        <v>20</v>
      </c>
      <c r="D124" s="1" t="s">
        <v>21</v>
      </c>
      <c r="E124" s="12">
        <v>114</v>
      </c>
      <c r="F124" s="1" t="s">
        <v>22</v>
      </c>
      <c r="G124" s="1" t="s">
        <v>23</v>
      </c>
      <c r="H124" s="1" t="s">
        <v>267</v>
      </c>
      <c r="I124" s="1"/>
      <c r="J124" s="1" t="s">
        <v>268</v>
      </c>
      <c r="K124" s="1" t="s">
        <v>715</v>
      </c>
      <c r="L124" s="1"/>
      <c r="M124" s="1"/>
      <c r="N124" s="1" t="s">
        <v>233</v>
      </c>
      <c r="O124" s="1" t="s">
        <v>220</v>
      </c>
      <c r="P124" s="1"/>
      <c r="Q124" s="1" t="s">
        <v>236</v>
      </c>
      <c r="R124" s="1" t="s">
        <v>31</v>
      </c>
      <c r="S124" s="1" t="s">
        <v>32</v>
      </c>
      <c r="T124" s="1" t="s">
        <v>248</v>
      </c>
      <c r="U124" s="1">
        <v>1</v>
      </c>
      <c r="V124" s="1"/>
      <c r="W124" s="1" t="s">
        <v>597</v>
      </c>
      <c r="X124" s="1"/>
      <c r="Y124" s="1"/>
      <c r="Z124" s="1"/>
    </row>
    <row r="125" spans="3:26" ht="31" x14ac:dyDescent="0.3">
      <c r="C125" s="4" t="s">
        <v>20</v>
      </c>
      <c r="D125" s="2" t="s">
        <v>21</v>
      </c>
      <c r="E125" s="11">
        <v>115</v>
      </c>
      <c r="F125" s="2" t="s">
        <v>22</v>
      </c>
      <c r="G125" s="2" t="s">
        <v>23</v>
      </c>
      <c r="H125" s="2" t="s">
        <v>269</v>
      </c>
      <c r="I125" s="2"/>
      <c r="J125" s="2" t="s">
        <v>270</v>
      </c>
      <c r="K125" s="2" t="s">
        <v>717</v>
      </c>
      <c r="L125" s="2" t="s">
        <v>271</v>
      </c>
      <c r="M125" s="2"/>
      <c r="N125" s="2" t="s">
        <v>272</v>
      </c>
      <c r="O125" s="2" t="s">
        <v>273</v>
      </c>
      <c r="P125" s="2"/>
      <c r="Q125" s="2" t="s">
        <v>274</v>
      </c>
      <c r="R125" s="2" t="s">
        <v>31</v>
      </c>
      <c r="S125" s="2" t="s">
        <v>32</v>
      </c>
      <c r="T125" s="2" t="s">
        <v>275</v>
      </c>
      <c r="U125" s="2">
        <v>3</v>
      </c>
      <c r="V125" s="2"/>
      <c r="W125" s="2" t="s">
        <v>597</v>
      </c>
      <c r="X125" s="2"/>
      <c r="Y125" s="2"/>
      <c r="Z125" s="2"/>
    </row>
    <row r="126" spans="3:26" ht="31" customHeight="1" x14ac:dyDescent="0.3">
      <c r="C126" s="3" t="s">
        <v>20</v>
      </c>
      <c r="D126" s="1" t="s">
        <v>21</v>
      </c>
      <c r="E126" s="12">
        <v>116</v>
      </c>
      <c r="F126" s="1" t="s">
        <v>22</v>
      </c>
      <c r="G126" s="1" t="s">
        <v>23</v>
      </c>
      <c r="H126" s="1" t="s">
        <v>276</v>
      </c>
      <c r="I126" s="1"/>
      <c r="J126" s="1" t="s">
        <v>277</v>
      </c>
      <c r="K126" s="1" t="s">
        <v>718</v>
      </c>
      <c r="L126" s="1" t="s">
        <v>278</v>
      </c>
      <c r="M126" s="1"/>
      <c r="N126" s="1" t="s">
        <v>272</v>
      </c>
      <c r="O126" s="1" t="s">
        <v>279</v>
      </c>
      <c r="P126" s="1"/>
      <c r="Q126" s="1" t="s">
        <v>274</v>
      </c>
      <c r="R126" s="1" t="s">
        <v>31</v>
      </c>
      <c r="S126" s="1" t="s">
        <v>32</v>
      </c>
      <c r="T126" s="1" t="s">
        <v>275</v>
      </c>
      <c r="U126" s="1">
        <v>6</v>
      </c>
      <c r="V126" s="1"/>
      <c r="W126" s="1" t="s">
        <v>597</v>
      </c>
      <c r="X126" s="1"/>
      <c r="Y126" s="1"/>
      <c r="Z126" s="1"/>
    </row>
    <row r="127" spans="3:26" ht="31" x14ac:dyDescent="0.3">
      <c r="C127" s="4" t="s">
        <v>20</v>
      </c>
      <c r="D127" s="2" t="s">
        <v>21</v>
      </c>
      <c r="E127" s="11">
        <v>117</v>
      </c>
      <c r="F127" s="2" t="s">
        <v>22</v>
      </c>
      <c r="G127" s="2" t="s">
        <v>23</v>
      </c>
      <c r="H127" s="2" t="s">
        <v>280</v>
      </c>
      <c r="I127" s="2"/>
      <c r="J127" s="2" t="s">
        <v>281</v>
      </c>
      <c r="K127" s="2" t="s">
        <v>713</v>
      </c>
      <c r="L127" s="2" t="s">
        <v>282</v>
      </c>
      <c r="M127" s="2"/>
      <c r="N127" s="2" t="s">
        <v>272</v>
      </c>
      <c r="O127" s="2" t="s">
        <v>283</v>
      </c>
      <c r="P127" s="2"/>
      <c r="Q127" s="2" t="s">
        <v>274</v>
      </c>
      <c r="R127" s="2" t="s">
        <v>31</v>
      </c>
      <c r="S127" s="2" t="s">
        <v>32</v>
      </c>
      <c r="T127" s="2" t="s">
        <v>275</v>
      </c>
      <c r="U127" s="2">
        <v>6</v>
      </c>
      <c r="V127" s="2"/>
      <c r="W127" s="2" t="s">
        <v>597</v>
      </c>
      <c r="X127" s="2"/>
      <c r="Y127" s="2"/>
      <c r="Z127" s="2"/>
    </row>
    <row r="128" spans="3:26" ht="31" customHeight="1" x14ac:dyDescent="0.3">
      <c r="C128" s="3" t="s">
        <v>20</v>
      </c>
      <c r="D128" s="1" t="s">
        <v>21</v>
      </c>
      <c r="E128" s="12">
        <v>118</v>
      </c>
      <c r="F128" s="1" t="s">
        <v>22</v>
      </c>
      <c r="G128" s="1" t="s">
        <v>23</v>
      </c>
      <c r="H128" s="1" t="s">
        <v>284</v>
      </c>
      <c r="I128" s="1"/>
      <c r="J128" s="1" t="s">
        <v>285</v>
      </c>
      <c r="K128" s="1" t="s">
        <v>714</v>
      </c>
      <c r="L128" s="1" t="s">
        <v>286</v>
      </c>
      <c r="M128" s="1"/>
      <c r="N128" s="1" t="s">
        <v>272</v>
      </c>
      <c r="O128" s="1" t="s">
        <v>287</v>
      </c>
      <c r="P128" s="1"/>
      <c r="Q128" s="1" t="s">
        <v>274</v>
      </c>
      <c r="R128" s="1" t="s">
        <v>31</v>
      </c>
      <c r="S128" s="1" t="s">
        <v>32</v>
      </c>
      <c r="T128" s="1" t="s">
        <v>275</v>
      </c>
      <c r="U128" s="1">
        <v>3</v>
      </c>
      <c r="V128" s="1"/>
      <c r="W128" s="1" t="s">
        <v>597</v>
      </c>
      <c r="X128" s="1"/>
      <c r="Y128" s="1"/>
      <c r="Z128" s="1"/>
    </row>
    <row r="129" spans="3:26" ht="31" x14ac:dyDescent="0.3">
      <c r="C129" s="4" t="s">
        <v>20</v>
      </c>
      <c r="D129" s="2" t="s">
        <v>21</v>
      </c>
      <c r="E129" s="11">
        <v>119</v>
      </c>
      <c r="F129" s="2" t="s">
        <v>22</v>
      </c>
      <c r="G129" s="2" t="s">
        <v>23</v>
      </c>
      <c r="H129" s="2" t="s">
        <v>288</v>
      </c>
      <c r="I129" s="2"/>
      <c r="J129" s="2" t="s">
        <v>289</v>
      </c>
      <c r="K129" s="2" t="s">
        <v>289</v>
      </c>
      <c r="L129" s="2" t="s">
        <v>290</v>
      </c>
      <c r="M129" s="2"/>
      <c r="N129" s="2" t="s">
        <v>272</v>
      </c>
      <c r="O129" s="2" t="s">
        <v>291</v>
      </c>
      <c r="P129" s="2" t="s">
        <v>292</v>
      </c>
      <c r="Q129" s="2" t="s">
        <v>274</v>
      </c>
      <c r="R129" s="2" t="s">
        <v>31</v>
      </c>
      <c r="S129" s="2" t="s">
        <v>32</v>
      </c>
      <c r="T129" s="2" t="s">
        <v>275</v>
      </c>
      <c r="U129" s="2">
        <v>3</v>
      </c>
      <c r="V129" s="2"/>
      <c r="W129" s="2" t="s">
        <v>597</v>
      </c>
      <c r="X129" s="2"/>
      <c r="Y129" s="2"/>
      <c r="Z129" s="2"/>
    </row>
    <row r="130" spans="3:26" ht="31" customHeight="1" x14ac:dyDescent="0.3">
      <c r="C130" s="3" t="s">
        <v>20</v>
      </c>
      <c r="D130" s="1" t="s">
        <v>21</v>
      </c>
      <c r="E130" s="12">
        <v>120</v>
      </c>
      <c r="F130" s="1" t="s">
        <v>22</v>
      </c>
      <c r="G130" s="1" t="s">
        <v>23</v>
      </c>
      <c r="H130" s="1" t="s">
        <v>293</v>
      </c>
      <c r="I130" s="1"/>
      <c r="J130" s="1" t="s">
        <v>294</v>
      </c>
      <c r="K130" s="1" t="s">
        <v>294</v>
      </c>
      <c r="L130" s="1" t="s">
        <v>295</v>
      </c>
      <c r="M130" s="1"/>
      <c r="N130" s="1" t="s">
        <v>272</v>
      </c>
      <c r="O130" s="1" t="s">
        <v>296</v>
      </c>
      <c r="P130" s="1" t="s">
        <v>292</v>
      </c>
      <c r="Q130" s="1" t="s">
        <v>274</v>
      </c>
      <c r="R130" s="1" t="s">
        <v>31</v>
      </c>
      <c r="S130" s="1" t="s">
        <v>32</v>
      </c>
      <c r="T130" s="1" t="s">
        <v>275</v>
      </c>
      <c r="U130" s="1">
        <v>3</v>
      </c>
      <c r="V130" s="1"/>
      <c r="W130" s="1" t="s">
        <v>597</v>
      </c>
      <c r="X130" s="1"/>
      <c r="Y130" s="1"/>
      <c r="Z130" s="1"/>
    </row>
    <row r="131" spans="3:26" ht="31" x14ac:dyDescent="0.3">
      <c r="C131" s="4" t="s">
        <v>20</v>
      </c>
      <c r="D131" s="2" t="s">
        <v>21</v>
      </c>
      <c r="E131" s="11">
        <v>121</v>
      </c>
      <c r="F131" s="2" t="s">
        <v>22</v>
      </c>
      <c r="G131" s="2" t="s">
        <v>23</v>
      </c>
      <c r="H131" s="2" t="s">
        <v>297</v>
      </c>
      <c r="I131" s="2"/>
      <c r="J131" s="2" t="s">
        <v>298</v>
      </c>
      <c r="K131" s="2" t="s">
        <v>721</v>
      </c>
      <c r="L131" s="2" t="s">
        <v>299</v>
      </c>
      <c r="M131" s="2"/>
      <c r="N131" s="2" t="s">
        <v>272</v>
      </c>
      <c r="O131" s="2" t="s">
        <v>300</v>
      </c>
      <c r="P131" s="2" t="s">
        <v>301</v>
      </c>
      <c r="Q131" s="2" t="s">
        <v>274</v>
      </c>
      <c r="R131" s="2" t="s">
        <v>31</v>
      </c>
      <c r="S131" s="2" t="s">
        <v>32</v>
      </c>
      <c r="T131" s="2" t="s">
        <v>275</v>
      </c>
      <c r="U131" s="2">
        <v>2</v>
      </c>
      <c r="V131" s="2"/>
      <c r="W131" s="2" t="s">
        <v>597</v>
      </c>
      <c r="X131" s="2"/>
      <c r="Y131" s="2"/>
      <c r="Z131" s="2"/>
    </row>
    <row r="132" spans="3:26" ht="31" customHeight="1" x14ac:dyDescent="0.3">
      <c r="C132" s="3" t="s">
        <v>20</v>
      </c>
      <c r="D132" s="1" t="s">
        <v>21</v>
      </c>
      <c r="E132" s="12">
        <v>122</v>
      </c>
      <c r="F132" s="1" t="s">
        <v>22</v>
      </c>
      <c r="G132" s="1" t="s">
        <v>23</v>
      </c>
      <c r="H132" s="1" t="s">
        <v>302</v>
      </c>
      <c r="I132" s="1"/>
      <c r="J132" s="1" t="s">
        <v>303</v>
      </c>
      <c r="K132" s="1" t="s">
        <v>655</v>
      </c>
      <c r="L132" s="1" t="s">
        <v>304</v>
      </c>
      <c r="M132" s="1"/>
      <c r="N132" s="1" t="s">
        <v>272</v>
      </c>
      <c r="O132" s="1" t="s">
        <v>305</v>
      </c>
      <c r="P132" s="1"/>
      <c r="Q132" s="1" t="s">
        <v>274</v>
      </c>
      <c r="R132" s="1" t="s">
        <v>31</v>
      </c>
      <c r="S132" s="1" t="s">
        <v>32</v>
      </c>
      <c r="T132" s="1" t="s">
        <v>275</v>
      </c>
      <c r="U132" s="1">
        <v>1</v>
      </c>
      <c r="V132" s="1"/>
      <c r="W132" s="1" t="s">
        <v>597</v>
      </c>
      <c r="X132" s="1"/>
      <c r="Y132" s="1"/>
      <c r="Z132" s="1"/>
    </row>
    <row r="133" spans="3:26" ht="31" x14ac:dyDescent="0.3">
      <c r="C133" s="4" t="s">
        <v>20</v>
      </c>
      <c r="D133" s="2" t="s">
        <v>21</v>
      </c>
      <c r="E133" s="11">
        <v>123</v>
      </c>
      <c r="F133" s="2" t="s">
        <v>22</v>
      </c>
      <c r="G133" s="2" t="s">
        <v>23</v>
      </c>
      <c r="H133" s="2" t="s">
        <v>306</v>
      </c>
      <c r="I133" s="2"/>
      <c r="J133" s="2" t="s">
        <v>307</v>
      </c>
      <c r="K133" s="2" t="s">
        <v>656</v>
      </c>
      <c r="L133" s="2" t="s">
        <v>308</v>
      </c>
      <c r="M133" s="2"/>
      <c r="N133" s="2" t="s">
        <v>272</v>
      </c>
      <c r="O133" s="2" t="s">
        <v>309</v>
      </c>
      <c r="P133" s="2"/>
      <c r="Q133" s="2" t="s">
        <v>274</v>
      </c>
      <c r="R133" s="2" t="s">
        <v>31</v>
      </c>
      <c r="S133" s="2" t="s">
        <v>32</v>
      </c>
      <c r="T133" s="2" t="s">
        <v>275</v>
      </c>
      <c r="U133" s="2">
        <v>1</v>
      </c>
      <c r="V133" s="2"/>
      <c r="W133" s="2" t="s">
        <v>597</v>
      </c>
      <c r="X133" s="2"/>
      <c r="Y133" s="2"/>
      <c r="Z133" s="2"/>
    </row>
    <row r="134" spans="3:26" ht="31" customHeight="1" x14ac:dyDescent="0.3">
      <c r="C134" s="3" t="s">
        <v>20</v>
      </c>
      <c r="D134" s="1" t="s">
        <v>21</v>
      </c>
      <c r="E134" s="12">
        <v>124</v>
      </c>
      <c r="F134" s="1" t="s">
        <v>22</v>
      </c>
      <c r="G134" s="1" t="s">
        <v>23</v>
      </c>
      <c r="H134" s="1" t="s">
        <v>310</v>
      </c>
      <c r="I134" s="1"/>
      <c r="J134" s="1" t="s">
        <v>311</v>
      </c>
      <c r="K134" s="1" t="s">
        <v>645</v>
      </c>
      <c r="L134" s="1" t="s">
        <v>312</v>
      </c>
      <c r="M134" s="1"/>
      <c r="N134" s="1" t="s">
        <v>272</v>
      </c>
      <c r="O134" s="1" t="s">
        <v>313</v>
      </c>
      <c r="P134" s="1"/>
      <c r="Q134" s="1" t="s">
        <v>274</v>
      </c>
      <c r="R134" s="1" t="s">
        <v>31</v>
      </c>
      <c r="S134" s="1" t="s">
        <v>32</v>
      </c>
      <c r="T134" s="1" t="s">
        <v>275</v>
      </c>
      <c r="U134" s="1">
        <v>2</v>
      </c>
      <c r="V134" s="1"/>
      <c r="W134" s="1" t="s">
        <v>597</v>
      </c>
      <c r="X134" s="1"/>
      <c r="Y134" s="1"/>
      <c r="Z134" s="1"/>
    </row>
    <row r="135" spans="3:26" ht="31" x14ac:dyDescent="0.3">
      <c r="C135" s="4" t="s">
        <v>20</v>
      </c>
      <c r="D135" s="2" t="s">
        <v>21</v>
      </c>
      <c r="E135" s="11">
        <v>125</v>
      </c>
      <c r="F135" s="2" t="s">
        <v>22</v>
      </c>
      <c r="G135" s="2" t="s">
        <v>23</v>
      </c>
      <c r="H135" s="2" t="s">
        <v>314</v>
      </c>
      <c r="I135" s="2"/>
      <c r="J135" s="2" t="s">
        <v>315</v>
      </c>
      <c r="K135" s="2" t="s">
        <v>722</v>
      </c>
      <c r="L135" s="2" t="s">
        <v>316</v>
      </c>
      <c r="M135" s="2"/>
      <c r="N135" s="2" t="s">
        <v>272</v>
      </c>
      <c r="O135" s="2" t="s">
        <v>317</v>
      </c>
      <c r="P135" s="2"/>
      <c r="Q135" s="2" t="s">
        <v>274</v>
      </c>
      <c r="R135" s="2" t="s">
        <v>31</v>
      </c>
      <c r="S135" s="2" t="s">
        <v>32</v>
      </c>
      <c r="T135" s="2" t="s">
        <v>275</v>
      </c>
      <c r="U135" s="2">
        <v>2</v>
      </c>
      <c r="V135" s="2"/>
      <c r="W135" s="2" t="s">
        <v>597</v>
      </c>
      <c r="X135" s="2"/>
      <c r="Y135" s="2"/>
      <c r="Z135" s="2"/>
    </row>
    <row r="136" spans="3:26" ht="31" customHeight="1" x14ac:dyDescent="0.3">
      <c r="C136" s="3" t="s">
        <v>20</v>
      </c>
      <c r="D136" s="1" t="s">
        <v>21</v>
      </c>
      <c r="E136" s="12">
        <v>126</v>
      </c>
      <c r="F136" s="1" t="s">
        <v>22</v>
      </c>
      <c r="G136" s="1" t="s">
        <v>23</v>
      </c>
      <c r="H136" s="1" t="s">
        <v>318</v>
      </c>
      <c r="I136" s="1"/>
      <c r="J136" s="1" t="s">
        <v>319</v>
      </c>
      <c r="K136" s="1" t="s">
        <v>723</v>
      </c>
      <c r="L136" s="1" t="s">
        <v>320</v>
      </c>
      <c r="M136" s="1"/>
      <c r="N136" s="1" t="s">
        <v>272</v>
      </c>
      <c r="O136" s="1" t="s">
        <v>321</v>
      </c>
      <c r="P136" s="1"/>
      <c r="Q136" s="1" t="s">
        <v>274</v>
      </c>
      <c r="R136" s="1" t="s">
        <v>31</v>
      </c>
      <c r="S136" s="1" t="s">
        <v>32</v>
      </c>
      <c r="T136" s="1" t="s">
        <v>275</v>
      </c>
      <c r="U136" s="1">
        <v>1</v>
      </c>
      <c r="V136" s="1"/>
      <c r="W136" s="1" t="s">
        <v>597</v>
      </c>
      <c r="X136" s="1"/>
      <c r="Y136" s="1"/>
      <c r="Z136" s="1"/>
    </row>
    <row r="137" spans="3:26" ht="31" x14ac:dyDescent="0.3">
      <c r="C137" s="4" t="s">
        <v>20</v>
      </c>
      <c r="D137" s="2" t="s">
        <v>21</v>
      </c>
      <c r="E137" s="11">
        <v>127</v>
      </c>
      <c r="F137" s="2" t="s">
        <v>22</v>
      </c>
      <c r="G137" s="2" t="s">
        <v>23</v>
      </c>
      <c r="H137" s="2" t="s">
        <v>322</v>
      </c>
      <c r="I137" s="2"/>
      <c r="J137" s="2" t="s">
        <v>323</v>
      </c>
      <c r="K137" s="2" t="s">
        <v>724</v>
      </c>
      <c r="L137" s="2" t="s">
        <v>324</v>
      </c>
      <c r="M137" s="2"/>
      <c r="N137" s="2" t="s">
        <v>272</v>
      </c>
      <c r="O137" s="2" t="s">
        <v>325</v>
      </c>
      <c r="P137" s="2"/>
      <c r="Q137" s="2" t="s">
        <v>274</v>
      </c>
      <c r="R137" s="2" t="s">
        <v>31</v>
      </c>
      <c r="S137" s="2" t="s">
        <v>32</v>
      </c>
      <c r="T137" s="2" t="s">
        <v>275</v>
      </c>
      <c r="U137" s="2">
        <v>3</v>
      </c>
      <c r="V137" s="2"/>
      <c r="W137" s="2" t="s">
        <v>597</v>
      </c>
      <c r="X137" s="2"/>
      <c r="Y137" s="2"/>
      <c r="Z137" s="2"/>
    </row>
    <row r="138" spans="3:26" ht="31" customHeight="1" x14ac:dyDescent="0.3">
      <c r="C138" s="3" t="s">
        <v>20</v>
      </c>
      <c r="D138" s="1" t="s">
        <v>21</v>
      </c>
      <c r="E138" s="12">
        <v>128</v>
      </c>
      <c r="F138" s="1" t="s">
        <v>22</v>
      </c>
      <c r="G138" s="1" t="s">
        <v>23</v>
      </c>
      <c r="H138" s="1" t="s">
        <v>326</v>
      </c>
      <c r="I138" s="1"/>
      <c r="J138" s="1" t="s">
        <v>327</v>
      </c>
      <c r="K138" s="1" t="s">
        <v>725</v>
      </c>
      <c r="L138" s="1" t="s">
        <v>328</v>
      </c>
      <c r="M138" s="1"/>
      <c r="N138" s="1" t="s">
        <v>272</v>
      </c>
      <c r="O138" s="1" t="s">
        <v>329</v>
      </c>
      <c r="P138" s="1"/>
      <c r="Q138" s="1" t="s">
        <v>274</v>
      </c>
      <c r="R138" s="1" t="s">
        <v>31</v>
      </c>
      <c r="S138" s="1" t="s">
        <v>32</v>
      </c>
      <c r="T138" s="1" t="s">
        <v>275</v>
      </c>
      <c r="U138" s="1">
        <v>2</v>
      </c>
      <c r="V138" s="1"/>
      <c r="W138" s="1" t="s">
        <v>597</v>
      </c>
      <c r="X138" s="1"/>
      <c r="Y138" s="1"/>
      <c r="Z138" s="1"/>
    </row>
    <row r="139" spans="3:26" ht="31" x14ac:dyDescent="0.3">
      <c r="C139" s="4" t="s">
        <v>20</v>
      </c>
      <c r="D139" s="2" t="s">
        <v>21</v>
      </c>
      <c r="E139" s="11">
        <v>129</v>
      </c>
      <c r="F139" s="2" t="s">
        <v>22</v>
      </c>
      <c r="G139" s="2" t="s">
        <v>23</v>
      </c>
      <c r="H139" s="2" t="s">
        <v>330</v>
      </c>
      <c r="I139" s="2"/>
      <c r="J139" s="2" t="s">
        <v>331</v>
      </c>
      <c r="K139" s="2" t="s">
        <v>746</v>
      </c>
      <c r="L139" s="2" t="s">
        <v>332</v>
      </c>
      <c r="M139" s="2"/>
      <c r="N139" s="2" t="s">
        <v>272</v>
      </c>
      <c r="O139" s="2" t="s">
        <v>333</v>
      </c>
      <c r="P139" s="2"/>
      <c r="Q139" s="2" t="s">
        <v>274</v>
      </c>
      <c r="R139" s="2" t="s">
        <v>31</v>
      </c>
      <c r="S139" s="2" t="s">
        <v>32</v>
      </c>
      <c r="T139" s="2" t="s">
        <v>275</v>
      </c>
      <c r="U139" s="2">
        <v>2</v>
      </c>
      <c r="V139" s="2"/>
      <c r="W139" s="2" t="s">
        <v>597</v>
      </c>
      <c r="X139" s="2"/>
      <c r="Y139" s="2"/>
      <c r="Z139" s="2"/>
    </row>
    <row r="140" spans="3:26" ht="31" customHeight="1" x14ac:dyDescent="0.3">
      <c r="C140" s="3" t="s">
        <v>20</v>
      </c>
      <c r="D140" s="1" t="s">
        <v>21</v>
      </c>
      <c r="E140" s="12">
        <v>130</v>
      </c>
      <c r="F140" s="1" t="s">
        <v>22</v>
      </c>
      <c r="G140" s="1" t="s">
        <v>23</v>
      </c>
      <c r="H140" s="1" t="s">
        <v>334</v>
      </c>
      <c r="I140" s="1"/>
      <c r="J140" s="1" t="s">
        <v>335</v>
      </c>
      <c r="K140" s="1" t="s">
        <v>726</v>
      </c>
      <c r="L140" s="1"/>
      <c r="M140" s="1"/>
      <c r="N140" s="1" t="s">
        <v>272</v>
      </c>
      <c r="O140" s="1" t="s">
        <v>336</v>
      </c>
      <c r="P140" s="1"/>
      <c r="Q140" s="1" t="s">
        <v>274</v>
      </c>
      <c r="R140" s="1" t="s">
        <v>31</v>
      </c>
      <c r="S140" s="1" t="s">
        <v>32</v>
      </c>
      <c r="T140" s="1" t="s">
        <v>275</v>
      </c>
      <c r="U140" s="1">
        <v>1</v>
      </c>
      <c r="V140" s="1"/>
      <c r="W140" s="1" t="s">
        <v>597</v>
      </c>
      <c r="X140" s="1"/>
      <c r="Y140" s="1"/>
      <c r="Z140" s="1"/>
    </row>
    <row r="141" spans="3:26" ht="31" x14ac:dyDescent="0.3">
      <c r="C141" s="4" t="s">
        <v>20</v>
      </c>
      <c r="D141" s="2" t="s">
        <v>21</v>
      </c>
      <c r="E141" s="11">
        <v>131</v>
      </c>
      <c r="F141" s="2" t="s">
        <v>22</v>
      </c>
      <c r="G141" s="2" t="s">
        <v>23</v>
      </c>
      <c r="H141" s="2" t="s">
        <v>337</v>
      </c>
      <c r="I141" s="2"/>
      <c r="J141" s="2" t="s">
        <v>338</v>
      </c>
      <c r="K141" s="2" t="s">
        <v>727</v>
      </c>
      <c r="L141" s="2" t="s">
        <v>339</v>
      </c>
      <c r="M141" s="2"/>
      <c r="N141" s="2" t="s">
        <v>272</v>
      </c>
      <c r="O141" s="2" t="s">
        <v>340</v>
      </c>
      <c r="P141" s="2"/>
      <c r="Q141" s="2" t="s">
        <v>274</v>
      </c>
      <c r="R141" s="2" t="s">
        <v>31</v>
      </c>
      <c r="S141" s="2" t="s">
        <v>32</v>
      </c>
      <c r="T141" s="2" t="s">
        <v>275</v>
      </c>
      <c r="U141" s="2">
        <v>1</v>
      </c>
      <c r="V141" s="2"/>
      <c r="W141" s="2" t="s">
        <v>597</v>
      </c>
      <c r="X141" s="2"/>
      <c r="Y141" s="2"/>
      <c r="Z141" s="2"/>
    </row>
    <row r="142" spans="3:26" ht="31" customHeight="1" x14ac:dyDescent="0.3">
      <c r="C142" s="3" t="s">
        <v>20</v>
      </c>
      <c r="D142" s="1" t="s">
        <v>21</v>
      </c>
      <c r="E142" s="12">
        <v>132</v>
      </c>
      <c r="F142" s="1" t="s">
        <v>22</v>
      </c>
      <c r="G142" s="1" t="s">
        <v>23</v>
      </c>
      <c r="H142" s="1" t="s">
        <v>341</v>
      </c>
      <c r="I142" s="1"/>
      <c r="J142" s="1" t="s">
        <v>342</v>
      </c>
      <c r="K142" s="1" t="s">
        <v>716</v>
      </c>
      <c r="L142" s="1"/>
      <c r="M142" s="1"/>
      <c r="N142" s="1" t="s">
        <v>272</v>
      </c>
      <c r="O142" s="1" t="s">
        <v>343</v>
      </c>
      <c r="P142" s="1"/>
      <c r="Q142" s="1" t="s">
        <v>274</v>
      </c>
      <c r="R142" s="1" t="s">
        <v>31</v>
      </c>
      <c r="S142" s="1" t="s">
        <v>32</v>
      </c>
      <c r="T142" s="1" t="s">
        <v>275</v>
      </c>
      <c r="U142" s="1">
        <v>1</v>
      </c>
      <c r="V142" s="1"/>
      <c r="W142" s="1" t="s">
        <v>597</v>
      </c>
      <c r="X142" s="1"/>
      <c r="Y142" s="1"/>
      <c r="Z142" s="1"/>
    </row>
    <row r="143" spans="3:26" ht="31" x14ac:dyDescent="0.3">
      <c r="C143" s="4" t="s">
        <v>20</v>
      </c>
      <c r="D143" s="2" t="s">
        <v>21</v>
      </c>
      <c r="E143" s="11">
        <v>133</v>
      </c>
      <c r="F143" s="2" t="s">
        <v>22</v>
      </c>
      <c r="G143" s="2" t="s">
        <v>23</v>
      </c>
      <c r="H143" s="2" t="s">
        <v>344</v>
      </c>
      <c r="I143" s="2"/>
      <c r="J143" s="2" t="s">
        <v>345</v>
      </c>
      <c r="K143" s="2" t="s">
        <v>728</v>
      </c>
      <c r="L143" s="2" t="s">
        <v>346</v>
      </c>
      <c r="M143" s="2"/>
      <c r="N143" s="2" t="s">
        <v>272</v>
      </c>
      <c r="O143" s="2" t="s">
        <v>347</v>
      </c>
      <c r="P143" s="2"/>
      <c r="Q143" s="2" t="s">
        <v>274</v>
      </c>
      <c r="R143" s="2" t="s">
        <v>31</v>
      </c>
      <c r="S143" s="2" t="s">
        <v>32</v>
      </c>
      <c r="T143" s="2" t="s">
        <v>275</v>
      </c>
      <c r="U143" s="2">
        <v>1</v>
      </c>
      <c r="V143" s="2"/>
      <c r="W143" s="2" t="s">
        <v>597</v>
      </c>
      <c r="X143" s="2"/>
      <c r="Y143" s="2"/>
      <c r="Z143" s="2"/>
    </row>
    <row r="144" spans="3:26" ht="31" customHeight="1" x14ac:dyDescent="0.3">
      <c r="C144" s="3" t="s">
        <v>20</v>
      </c>
      <c r="D144" s="1" t="s">
        <v>21</v>
      </c>
      <c r="E144" s="12">
        <v>134</v>
      </c>
      <c r="F144" s="1" t="s">
        <v>22</v>
      </c>
      <c r="G144" s="1" t="s">
        <v>23</v>
      </c>
      <c r="H144" s="1" t="s">
        <v>348</v>
      </c>
      <c r="I144" s="1"/>
      <c r="J144" s="1" t="s">
        <v>349</v>
      </c>
      <c r="K144" s="1" t="s">
        <v>729</v>
      </c>
      <c r="L144" s="1" t="s">
        <v>350</v>
      </c>
      <c r="M144" s="1"/>
      <c r="N144" s="1" t="s">
        <v>272</v>
      </c>
      <c r="O144" s="1" t="s">
        <v>351</v>
      </c>
      <c r="P144" s="1"/>
      <c r="Q144" s="1" t="s">
        <v>274</v>
      </c>
      <c r="R144" s="1" t="s">
        <v>31</v>
      </c>
      <c r="S144" s="1" t="s">
        <v>32</v>
      </c>
      <c r="T144" s="1" t="s">
        <v>275</v>
      </c>
      <c r="U144" s="1">
        <v>1</v>
      </c>
      <c r="V144" s="1"/>
      <c r="W144" s="1" t="s">
        <v>597</v>
      </c>
      <c r="X144" s="1"/>
      <c r="Y144" s="1"/>
      <c r="Z144" s="1"/>
    </row>
    <row r="145" spans="3:26" ht="31" x14ac:dyDescent="0.3">
      <c r="C145" s="4" t="s">
        <v>20</v>
      </c>
      <c r="D145" s="2" t="s">
        <v>21</v>
      </c>
      <c r="E145" s="11">
        <v>135</v>
      </c>
      <c r="F145" s="2" t="s">
        <v>22</v>
      </c>
      <c r="G145" s="2" t="s">
        <v>23</v>
      </c>
      <c r="H145" s="2" t="s">
        <v>352</v>
      </c>
      <c r="I145" s="2"/>
      <c r="J145" s="2" t="s">
        <v>353</v>
      </c>
      <c r="K145" s="2" t="s">
        <v>730</v>
      </c>
      <c r="L145" s="2" t="s">
        <v>354</v>
      </c>
      <c r="M145" s="2"/>
      <c r="N145" s="2" t="s">
        <v>272</v>
      </c>
      <c r="O145" s="2" t="s">
        <v>355</v>
      </c>
      <c r="P145" s="2"/>
      <c r="Q145" s="2" t="s">
        <v>274</v>
      </c>
      <c r="R145" s="2" t="s">
        <v>31</v>
      </c>
      <c r="S145" s="2" t="s">
        <v>32</v>
      </c>
      <c r="T145" s="2" t="s">
        <v>275</v>
      </c>
      <c r="U145" s="2">
        <v>1</v>
      </c>
      <c r="V145" s="2"/>
      <c r="W145" s="2" t="s">
        <v>597</v>
      </c>
      <c r="X145" s="2"/>
      <c r="Y145" s="2"/>
      <c r="Z145" s="2"/>
    </row>
    <row r="146" spans="3:26" ht="31" customHeight="1" x14ac:dyDescent="0.3">
      <c r="C146" s="3" t="s">
        <v>20</v>
      </c>
      <c r="D146" s="1" t="s">
        <v>21</v>
      </c>
      <c r="E146" s="12">
        <v>136</v>
      </c>
      <c r="F146" s="1" t="s">
        <v>22</v>
      </c>
      <c r="G146" s="1" t="s">
        <v>23</v>
      </c>
      <c r="H146" s="1" t="s">
        <v>356</v>
      </c>
      <c r="I146" s="1"/>
      <c r="J146" s="1" t="s">
        <v>357</v>
      </c>
      <c r="K146" s="1" t="s">
        <v>731</v>
      </c>
      <c r="L146" s="1"/>
      <c r="M146" s="1"/>
      <c r="N146" s="1" t="s">
        <v>272</v>
      </c>
      <c r="O146" s="1" t="s">
        <v>358</v>
      </c>
      <c r="P146" s="1"/>
      <c r="Q146" s="1" t="s">
        <v>274</v>
      </c>
      <c r="R146" s="1" t="s">
        <v>31</v>
      </c>
      <c r="S146" s="1" t="s">
        <v>32</v>
      </c>
      <c r="T146" s="1" t="s">
        <v>275</v>
      </c>
      <c r="U146" s="1">
        <v>2</v>
      </c>
      <c r="V146" s="1"/>
      <c r="W146" s="1" t="s">
        <v>597</v>
      </c>
      <c r="X146" s="1"/>
      <c r="Y146" s="1"/>
      <c r="Z146" s="1"/>
    </row>
    <row r="147" spans="3:26" ht="31" x14ac:dyDescent="0.3">
      <c r="C147" s="4" t="s">
        <v>20</v>
      </c>
      <c r="D147" s="2" t="s">
        <v>21</v>
      </c>
      <c r="E147" s="11">
        <v>137</v>
      </c>
      <c r="F147" s="2" t="s">
        <v>22</v>
      </c>
      <c r="G147" s="2" t="s">
        <v>23</v>
      </c>
      <c r="H147" s="2" t="s">
        <v>359</v>
      </c>
      <c r="I147" s="2"/>
      <c r="J147" s="2" t="s">
        <v>360</v>
      </c>
      <c r="K147" s="2" t="s">
        <v>622</v>
      </c>
      <c r="L147" s="2"/>
      <c r="M147" s="2"/>
      <c r="N147" s="2" t="s">
        <v>272</v>
      </c>
      <c r="O147" s="2" t="s">
        <v>361</v>
      </c>
      <c r="P147" s="2"/>
      <c r="Q147" s="2" t="s">
        <v>274</v>
      </c>
      <c r="R147" s="2" t="s">
        <v>31</v>
      </c>
      <c r="S147" s="2" t="s">
        <v>32</v>
      </c>
      <c r="T147" s="2" t="s">
        <v>275</v>
      </c>
      <c r="U147" s="2">
        <v>1</v>
      </c>
      <c r="V147" s="2"/>
      <c r="W147" s="2" t="s">
        <v>597</v>
      </c>
      <c r="X147" s="2"/>
      <c r="Y147" s="2"/>
      <c r="Z147" s="2"/>
    </row>
    <row r="148" spans="3:26" ht="31" customHeight="1" x14ac:dyDescent="0.3">
      <c r="C148" s="3" t="s">
        <v>20</v>
      </c>
      <c r="D148" s="1" t="s">
        <v>21</v>
      </c>
      <c r="E148" s="12">
        <v>138</v>
      </c>
      <c r="F148" s="1" t="s">
        <v>22</v>
      </c>
      <c r="G148" s="1" t="s">
        <v>23</v>
      </c>
      <c r="H148" s="1" t="s">
        <v>362</v>
      </c>
      <c r="I148" s="1"/>
      <c r="J148" s="1" t="s">
        <v>363</v>
      </c>
      <c r="K148" s="1" t="s">
        <v>732</v>
      </c>
      <c r="L148" s="1"/>
      <c r="M148" s="1"/>
      <c r="N148" s="1" t="s">
        <v>272</v>
      </c>
      <c r="O148" s="1" t="s">
        <v>364</v>
      </c>
      <c r="P148" s="1"/>
      <c r="Q148" s="1" t="s">
        <v>274</v>
      </c>
      <c r="R148" s="1" t="s">
        <v>31</v>
      </c>
      <c r="S148" s="1" t="s">
        <v>32</v>
      </c>
      <c r="T148" s="1" t="s">
        <v>275</v>
      </c>
      <c r="U148" s="1">
        <v>1</v>
      </c>
      <c r="V148" s="1"/>
      <c r="W148" s="1" t="s">
        <v>597</v>
      </c>
      <c r="X148" s="1"/>
      <c r="Y148" s="1"/>
      <c r="Z148" s="1"/>
    </row>
    <row r="149" spans="3:26" ht="31" x14ac:dyDescent="0.3">
      <c r="C149" s="4" t="s">
        <v>20</v>
      </c>
      <c r="D149" s="2" t="s">
        <v>21</v>
      </c>
      <c r="E149" s="11">
        <v>139</v>
      </c>
      <c r="F149" s="2" t="s">
        <v>22</v>
      </c>
      <c r="G149" s="2" t="s">
        <v>23</v>
      </c>
      <c r="H149" s="2" t="s">
        <v>365</v>
      </c>
      <c r="I149" s="2"/>
      <c r="J149" s="2" t="s">
        <v>366</v>
      </c>
      <c r="K149" s="2" t="s">
        <v>741</v>
      </c>
      <c r="L149" s="2" t="s">
        <v>367</v>
      </c>
      <c r="M149" s="2"/>
      <c r="N149" s="2" t="s">
        <v>368</v>
      </c>
      <c r="O149" s="2" t="s">
        <v>234</v>
      </c>
      <c r="P149" s="2" t="s">
        <v>235</v>
      </c>
      <c r="Q149" s="2" t="s">
        <v>369</v>
      </c>
      <c r="R149" s="2" t="s">
        <v>237</v>
      </c>
      <c r="S149" s="2" t="s">
        <v>238</v>
      </c>
      <c r="T149" s="2" t="s">
        <v>370</v>
      </c>
      <c r="U149" s="2">
        <v>3</v>
      </c>
      <c r="V149" s="2"/>
      <c r="W149" s="2" t="s">
        <v>597</v>
      </c>
      <c r="X149" s="2"/>
      <c r="Y149" s="2"/>
      <c r="Z149" s="2"/>
    </row>
    <row r="150" spans="3:26" ht="31" customHeight="1" x14ac:dyDescent="0.3">
      <c r="C150" s="3" t="s">
        <v>20</v>
      </c>
      <c r="D150" s="1" t="s">
        <v>21</v>
      </c>
      <c r="E150" s="12">
        <v>140</v>
      </c>
      <c r="F150" s="1" t="s">
        <v>22</v>
      </c>
      <c r="G150" s="1" t="s">
        <v>23</v>
      </c>
      <c r="H150" s="1" t="s">
        <v>371</v>
      </c>
      <c r="I150" s="1"/>
      <c r="J150" s="1" t="s">
        <v>372</v>
      </c>
      <c r="K150" s="1" t="s">
        <v>742</v>
      </c>
      <c r="L150" s="1" t="s">
        <v>373</v>
      </c>
      <c r="M150" s="1"/>
      <c r="N150" s="1" t="s">
        <v>368</v>
      </c>
      <c r="O150" s="1" t="s">
        <v>243</v>
      </c>
      <c r="P150" s="1" t="s">
        <v>235</v>
      </c>
      <c r="Q150" s="1" t="s">
        <v>369</v>
      </c>
      <c r="R150" s="1" t="s">
        <v>237</v>
      </c>
      <c r="S150" s="1" t="s">
        <v>238</v>
      </c>
      <c r="T150" s="1" t="s">
        <v>370</v>
      </c>
      <c r="U150" s="1">
        <v>3</v>
      </c>
      <c r="V150" s="1"/>
      <c r="W150" s="1" t="s">
        <v>597</v>
      </c>
      <c r="X150" s="1"/>
      <c r="Y150" s="1"/>
      <c r="Z150" s="1"/>
    </row>
    <row r="151" spans="3:26" ht="31" x14ac:dyDescent="0.3">
      <c r="C151" s="4" t="s">
        <v>20</v>
      </c>
      <c r="D151" s="2" t="s">
        <v>21</v>
      </c>
      <c r="E151" s="11">
        <v>141</v>
      </c>
      <c r="F151" s="2" t="s">
        <v>22</v>
      </c>
      <c r="G151" s="2" t="s">
        <v>23</v>
      </c>
      <c r="H151" s="2" t="s">
        <v>374</v>
      </c>
      <c r="I151" s="2"/>
      <c r="J151" s="2" t="s">
        <v>375</v>
      </c>
      <c r="K151" s="2" t="s">
        <v>719</v>
      </c>
      <c r="L151" s="2" t="s">
        <v>376</v>
      </c>
      <c r="M151" s="2"/>
      <c r="N151" s="2" t="s">
        <v>368</v>
      </c>
      <c r="O151" s="2" t="s">
        <v>247</v>
      </c>
      <c r="P151" s="2"/>
      <c r="Q151" s="2" t="s">
        <v>369</v>
      </c>
      <c r="R151" s="2" t="s">
        <v>31</v>
      </c>
      <c r="S151" s="2" t="s">
        <v>32</v>
      </c>
      <c r="T151" s="2" t="s">
        <v>370</v>
      </c>
      <c r="U151" s="2">
        <v>3</v>
      </c>
      <c r="V151" s="2"/>
      <c r="W151" s="2" t="s">
        <v>597</v>
      </c>
      <c r="X151" s="2"/>
      <c r="Y151" s="2"/>
      <c r="Z151" s="2"/>
    </row>
    <row r="152" spans="3:26" ht="31" customHeight="1" x14ac:dyDescent="0.3">
      <c r="C152" s="3" t="s">
        <v>20</v>
      </c>
      <c r="D152" s="1" t="s">
        <v>21</v>
      </c>
      <c r="E152" s="12">
        <v>142</v>
      </c>
      <c r="F152" s="1" t="s">
        <v>22</v>
      </c>
      <c r="G152" s="1" t="s">
        <v>23</v>
      </c>
      <c r="H152" s="1" t="s">
        <v>377</v>
      </c>
      <c r="I152" s="1"/>
      <c r="J152" s="1" t="s">
        <v>378</v>
      </c>
      <c r="K152" s="1" t="s">
        <v>745</v>
      </c>
      <c r="L152" s="1" t="s">
        <v>379</v>
      </c>
      <c r="M152" s="1"/>
      <c r="N152" s="1" t="s">
        <v>368</v>
      </c>
      <c r="O152" s="1" t="s">
        <v>380</v>
      </c>
      <c r="P152" s="1"/>
      <c r="Q152" s="1" t="s">
        <v>369</v>
      </c>
      <c r="R152" s="1" t="s">
        <v>237</v>
      </c>
      <c r="S152" s="1" t="s">
        <v>238</v>
      </c>
      <c r="T152" s="1" t="s">
        <v>370</v>
      </c>
      <c r="U152" s="1">
        <v>2</v>
      </c>
      <c r="V152" s="1"/>
      <c r="W152" s="1" t="s">
        <v>597</v>
      </c>
      <c r="X152" s="1"/>
      <c r="Y152" s="1"/>
      <c r="Z152" s="1"/>
    </row>
    <row r="153" spans="3:26" ht="31" x14ac:dyDescent="0.3">
      <c r="C153" s="4" t="s">
        <v>20</v>
      </c>
      <c r="D153" s="2" t="s">
        <v>21</v>
      </c>
      <c r="E153" s="11">
        <v>143</v>
      </c>
      <c r="F153" s="2" t="s">
        <v>22</v>
      </c>
      <c r="G153" s="2" t="s">
        <v>23</v>
      </c>
      <c r="H153" s="2" t="s">
        <v>381</v>
      </c>
      <c r="I153" s="2"/>
      <c r="J153" s="2" t="s">
        <v>382</v>
      </c>
      <c r="K153" s="2" t="s">
        <v>657</v>
      </c>
      <c r="L153" s="2" t="s">
        <v>383</v>
      </c>
      <c r="M153" s="2"/>
      <c r="N153" s="2" t="s">
        <v>368</v>
      </c>
      <c r="O153" s="2" t="s">
        <v>260</v>
      </c>
      <c r="P153" s="2"/>
      <c r="Q153" s="2" t="s">
        <v>369</v>
      </c>
      <c r="R153" s="2" t="s">
        <v>31</v>
      </c>
      <c r="S153" s="2" t="s">
        <v>32</v>
      </c>
      <c r="T153" s="2" t="s">
        <v>370</v>
      </c>
      <c r="U153" s="2">
        <v>1</v>
      </c>
      <c r="V153" s="2"/>
      <c r="W153" s="2" t="s">
        <v>597</v>
      </c>
      <c r="X153" s="2"/>
      <c r="Y153" s="2"/>
      <c r="Z153" s="2"/>
    </row>
    <row r="154" spans="3:26" ht="31" customHeight="1" x14ac:dyDescent="0.3">
      <c r="C154" s="3" t="s">
        <v>20</v>
      </c>
      <c r="D154" s="1" t="s">
        <v>21</v>
      </c>
      <c r="E154" s="12">
        <v>144</v>
      </c>
      <c r="F154" s="1" t="s">
        <v>22</v>
      </c>
      <c r="G154" s="1" t="s">
        <v>23</v>
      </c>
      <c r="H154" s="1" t="s">
        <v>384</v>
      </c>
      <c r="I154" s="1"/>
      <c r="J154" s="1" t="s">
        <v>385</v>
      </c>
      <c r="K154" s="1" t="s">
        <v>646</v>
      </c>
      <c r="L154" s="1" t="s">
        <v>386</v>
      </c>
      <c r="M154" s="1"/>
      <c r="N154" s="1" t="s">
        <v>368</v>
      </c>
      <c r="O154" s="1" t="s">
        <v>264</v>
      </c>
      <c r="P154" s="1"/>
      <c r="Q154" s="1" t="s">
        <v>369</v>
      </c>
      <c r="R154" s="1" t="s">
        <v>31</v>
      </c>
      <c r="S154" s="1" t="s">
        <v>32</v>
      </c>
      <c r="T154" s="1" t="s">
        <v>370</v>
      </c>
      <c r="U154" s="1">
        <v>1</v>
      </c>
      <c r="V154" s="1"/>
      <c r="W154" s="1" t="s">
        <v>597</v>
      </c>
      <c r="X154" s="1"/>
      <c r="Y154" s="1"/>
      <c r="Z154" s="1"/>
    </row>
    <row r="155" spans="3:26" ht="31" x14ac:dyDescent="0.3">
      <c r="C155" s="4" t="s">
        <v>20</v>
      </c>
      <c r="D155" s="2" t="s">
        <v>21</v>
      </c>
      <c r="E155" s="11">
        <v>145</v>
      </c>
      <c r="F155" s="2" t="s">
        <v>22</v>
      </c>
      <c r="G155" s="2" t="s">
        <v>23</v>
      </c>
      <c r="H155" s="2" t="s">
        <v>387</v>
      </c>
      <c r="I155" s="2"/>
      <c r="J155" s="2" t="s">
        <v>388</v>
      </c>
      <c r="K155" s="2" t="s">
        <v>612</v>
      </c>
      <c r="L155" s="2" t="s">
        <v>389</v>
      </c>
      <c r="M155" s="2"/>
      <c r="N155" s="2" t="s">
        <v>368</v>
      </c>
      <c r="O155" s="2" t="s">
        <v>214</v>
      </c>
      <c r="P155" s="2"/>
      <c r="Q155" s="2" t="s">
        <v>369</v>
      </c>
      <c r="R155" s="2" t="s">
        <v>31</v>
      </c>
      <c r="S155" s="2" t="s">
        <v>32</v>
      </c>
      <c r="T155" s="2" t="s">
        <v>370</v>
      </c>
      <c r="U155" s="2">
        <v>1</v>
      </c>
      <c r="V155" s="2"/>
      <c r="W155" s="2" t="s">
        <v>597</v>
      </c>
      <c r="X155" s="2"/>
      <c r="Y155" s="2"/>
      <c r="Z155" s="2"/>
    </row>
    <row r="156" spans="3:26" ht="31" customHeight="1" x14ac:dyDescent="0.3">
      <c r="C156" s="3" t="s">
        <v>20</v>
      </c>
      <c r="D156" s="1" t="s">
        <v>21</v>
      </c>
      <c r="E156" s="12">
        <v>146</v>
      </c>
      <c r="F156" s="1" t="s">
        <v>22</v>
      </c>
      <c r="G156" s="1" t="s">
        <v>23</v>
      </c>
      <c r="H156" s="1" t="s">
        <v>390</v>
      </c>
      <c r="I156" s="1"/>
      <c r="J156" s="1" t="s">
        <v>391</v>
      </c>
      <c r="K156" s="1" t="s">
        <v>734</v>
      </c>
      <c r="L156" s="1"/>
      <c r="M156" s="1"/>
      <c r="N156" s="1" t="s">
        <v>368</v>
      </c>
      <c r="O156" s="1" t="s">
        <v>220</v>
      </c>
      <c r="P156" s="1"/>
      <c r="Q156" s="1" t="s">
        <v>369</v>
      </c>
      <c r="R156" s="1" t="s">
        <v>31</v>
      </c>
      <c r="S156" s="1" t="s">
        <v>32</v>
      </c>
      <c r="T156" s="1" t="s">
        <v>370</v>
      </c>
      <c r="U156" s="1">
        <v>1</v>
      </c>
      <c r="V156" s="1"/>
      <c r="W156" s="1" t="s">
        <v>597</v>
      </c>
      <c r="X156" s="1"/>
      <c r="Y156" s="1"/>
      <c r="Z156" s="1"/>
    </row>
    <row r="157" spans="3:26" ht="31" x14ac:dyDescent="0.3">
      <c r="C157" s="4" t="s">
        <v>20</v>
      </c>
      <c r="D157" s="2" t="s">
        <v>21</v>
      </c>
      <c r="E157" s="11">
        <v>147</v>
      </c>
      <c r="F157" s="2" t="s">
        <v>22</v>
      </c>
      <c r="G157" s="2" t="s">
        <v>23</v>
      </c>
      <c r="H157" s="2" t="s">
        <v>392</v>
      </c>
      <c r="I157" s="2"/>
      <c r="J157" s="2" t="s">
        <v>393</v>
      </c>
      <c r="K157" s="2" t="s">
        <v>623</v>
      </c>
      <c r="L157" s="2"/>
      <c r="M157" s="2"/>
      <c r="N157" s="2" t="s">
        <v>368</v>
      </c>
      <c r="O157" s="2" t="s">
        <v>225</v>
      </c>
      <c r="P157" s="2"/>
      <c r="Q157" s="2" t="s">
        <v>369</v>
      </c>
      <c r="R157" s="2" t="s">
        <v>31</v>
      </c>
      <c r="S157" s="2" t="s">
        <v>32</v>
      </c>
      <c r="T157" s="2" t="s">
        <v>370</v>
      </c>
      <c r="U157" s="2">
        <v>1</v>
      </c>
      <c r="V157" s="2"/>
      <c r="W157" s="2" t="s">
        <v>597</v>
      </c>
      <c r="X157" s="2"/>
      <c r="Y157" s="2"/>
      <c r="Z157" s="2"/>
    </row>
    <row r="158" spans="3:26" ht="31" customHeight="1" x14ac:dyDescent="0.3">
      <c r="C158" s="3" t="s">
        <v>20</v>
      </c>
      <c r="D158" s="1" t="s">
        <v>21</v>
      </c>
      <c r="E158" s="12">
        <v>148</v>
      </c>
      <c r="F158" s="1" t="s">
        <v>22</v>
      </c>
      <c r="G158" s="1" t="s">
        <v>23</v>
      </c>
      <c r="H158" s="1" t="s">
        <v>394</v>
      </c>
      <c r="I158" s="1"/>
      <c r="J158" s="1" t="s">
        <v>395</v>
      </c>
      <c r="K158" s="1" t="s">
        <v>743</v>
      </c>
      <c r="L158" s="1" t="s">
        <v>367</v>
      </c>
      <c r="M158" s="1"/>
      <c r="N158" s="1" t="s">
        <v>396</v>
      </c>
      <c r="O158" s="1" t="s">
        <v>234</v>
      </c>
      <c r="P158" s="1" t="s">
        <v>235</v>
      </c>
      <c r="Q158" s="1" t="s">
        <v>397</v>
      </c>
      <c r="R158" s="1" t="s">
        <v>237</v>
      </c>
      <c r="S158" s="1" t="s">
        <v>238</v>
      </c>
      <c r="T158" s="1" t="s">
        <v>398</v>
      </c>
      <c r="U158" s="1">
        <v>3</v>
      </c>
      <c r="V158" s="1"/>
      <c r="W158" s="1" t="s">
        <v>597</v>
      </c>
      <c r="X158" s="1"/>
      <c r="Y158" s="1"/>
      <c r="Z158" s="1"/>
    </row>
    <row r="159" spans="3:26" ht="31" x14ac:dyDescent="0.3">
      <c r="C159" s="4" t="s">
        <v>20</v>
      </c>
      <c r="D159" s="2" t="s">
        <v>21</v>
      </c>
      <c r="E159" s="11">
        <v>149</v>
      </c>
      <c r="F159" s="2" t="s">
        <v>22</v>
      </c>
      <c r="G159" s="2" t="s">
        <v>23</v>
      </c>
      <c r="H159" s="2" t="s">
        <v>399</v>
      </c>
      <c r="I159" s="2"/>
      <c r="J159" s="2" t="s">
        <v>400</v>
      </c>
      <c r="K159" s="2" t="s">
        <v>744</v>
      </c>
      <c r="L159" s="2" t="s">
        <v>373</v>
      </c>
      <c r="M159" s="2"/>
      <c r="N159" s="2" t="s">
        <v>396</v>
      </c>
      <c r="O159" s="2" t="s">
        <v>243</v>
      </c>
      <c r="P159" s="2" t="s">
        <v>235</v>
      </c>
      <c r="Q159" s="2" t="s">
        <v>397</v>
      </c>
      <c r="R159" s="2" t="s">
        <v>237</v>
      </c>
      <c r="S159" s="2" t="s">
        <v>238</v>
      </c>
      <c r="T159" s="2" t="s">
        <v>398</v>
      </c>
      <c r="U159" s="2">
        <v>3</v>
      </c>
      <c r="V159" s="2"/>
      <c r="W159" s="2" t="s">
        <v>597</v>
      </c>
      <c r="X159" s="2"/>
      <c r="Y159" s="2"/>
      <c r="Z159" s="2"/>
    </row>
    <row r="160" spans="3:26" ht="46.5" customHeight="1" x14ac:dyDescent="0.3">
      <c r="C160" s="3" t="s">
        <v>20</v>
      </c>
      <c r="D160" s="1" t="s">
        <v>21</v>
      </c>
      <c r="E160" s="12">
        <v>150</v>
      </c>
      <c r="F160" s="1" t="s">
        <v>22</v>
      </c>
      <c r="G160" s="1" t="s">
        <v>23</v>
      </c>
      <c r="H160" s="1" t="s">
        <v>401</v>
      </c>
      <c r="I160" s="1"/>
      <c r="J160" s="1" t="s">
        <v>402</v>
      </c>
      <c r="K160" s="1" t="s">
        <v>720</v>
      </c>
      <c r="L160" s="1" t="s">
        <v>376</v>
      </c>
      <c r="M160" s="1"/>
      <c r="N160" s="1" t="s">
        <v>396</v>
      </c>
      <c r="O160" s="1" t="s">
        <v>247</v>
      </c>
      <c r="P160" s="1"/>
      <c r="Q160" s="1" t="s">
        <v>397</v>
      </c>
      <c r="R160" s="1" t="s">
        <v>31</v>
      </c>
      <c r="S160" s="1" t="s">
        <v>32</v>
      </c>
      <c r="T160" s="1" t="s">
        <v>398</v>
      </c>
      <c r="U160" s="1">
        <v>3</v>
      </c>
      <c r="V160" s="1"/>
      <c r="W160" s="1" t="s">
        <v>597</v>
      </c>
      <c r="X160" s="1"/>
      <c r="Y160" s="1"/>
      <c r="Z160" s="1"/>
    </row>
    <row r="161" spans="3:26" ht="15.5" x14ac:dyDescent="0.3">
      <c r="C161" s="4" t="s">
        <v>20</v>
      </c>
      <c r="D161" s="2" t="s">
        <v>21</v>
      </c>
      <c r="E161" s="11">
        <v>151</v>
      </c>
      <c r="F161" s="2" t="s">
        <v>22</v>
      </c>
      <c r="G161" s="2" t="s">
        <v>23</v>
      </c>
      <c r="H161" s="2" t="s">
        <v>403</v>
      </c>
      <c r="I161" s="2"/>
      <c r="J161" s="2" t="s">
        <v>404</v>
      </c>
      <c r="K161" s="2" t="s">
        <v>404</v>
      </c>
      <c r="L161" s="2" t="s">
        <v>405</v>
      </c>
      <c r="M161" s="2"/>
      <c r="N161" s="2" t="s">
        <v>396</v>
      </c>
      <c r="O161" s="2" t="s">
        <v>291</v>
      </c>
      <c r="P161" s="2" t="s">
        <v>406</v>
      </c>
      <c r="Q161" s="2" t="s">
        <v>397</v>
      </c>
      <c r="R161" s="2" t="s">
        <v>237</v>
      </c>
      <c r="S161" s="2" t="s">
        <v>238</v>
      </c>
      <c r="T161" s="2" t="s">
        <v>398</v>
      </c>
      <c r="U161" s="2">
        <v>3</v>
      </c>
      <c r="V161" s="2"/>
      <c r="W161" s="2" t="s">
        <v>597</v>
      </c>
      <c r="X161" s="2"/>
      <c r="Y161" s="2"/>
      <c r="Z161" s="2"/>
    </row>
    <row r="162" spans="3:26" ht="31" customHeight="1" x14ac:dyDescent="0.3">
      <c r="C162" s="3" t="s">
        <v>20</v>
      </c>
      <c r="D162" s="1" t="s">
        <v>21</v>
      </c>
      <c r="E162" s="12">
        <v>152</v>
      </c>
      <c r="F162" s="1" t="s">
        <v>22</v>
      </c>
      <c r="G162" s="1" t="s">
        <v>23</v>
      </c>
      <c r="H162" s="1" t="s">
        <v>407</v>
      </c>
      <c r="I162" s="1"/>
      <c r="J162" s="1" t="s">
        <v>408</v>
      </c>
      <c r="K162" s="1" t="s">
        <v>408</v>
      </c>
      <c r="L162" s="1" t="s">
        <v>409</v>
      </c>
      <c r="M162" s="1"/>
      <c r="N162" s="1" t="s">
        <v>396</v>
      </c>
      <c r="O162" s="1" t="s">
        <v>296</v>
      </c>
      <c r="P162" s="1" t="s">
        <v>406</v>
      </c>
      <c r="Q162" s="1" t="s">
        <v>397</v>
      </c>
      <c r="R162" s="1" t="s">
        <v>237</v>
      </c>
      <c r="S162" s="1" t="s">
        <v>238</v>
      </c>
      <c r="T162" s="1" t="s">
        <v>398</v>
      </c>
      <c r="U162" s="1">
        <v>3</v>
      </c>
      <c r="V162" s="1"/>
      <c r="W162" s="1" t="s">
        <v>597</v>
      </c>
      <c r="X162" s="1"/>
      <c r="Y162" s="1"/>
      <c r="Z162" s="1"/>
    </row>
    <row r="163" spans="3:26" ht="31" x14ac:dyDescent="0.3">
      <c r="C163" s="4" t="s">
        <v>20</v>
      </c>
      <c r="D163" s="2" t="s">
        <v>21</v>
      </c>
      <c r="E163" s="11">
        <v>153</v>
      </c>
      <c r="F163" s="2" t="s">
        <v>22</v>
      </c>
      <c r="G163" s="2" t="s">
        <v>23</v>
      </c>
      <c r="H163" s="2" t="s">
        <v>410</v>
      </c>
      <c r="I163" s="2"/>
      <c r="J163" s="2" t="s">
        <v>411</v>
      </c>
      <c r="K163" s="2" t="s">
        <v>658</v>
      </c>
      <c r="L163" s="2" t="s">
        <v>412</v>
      </c>
      <c r="M163" s="2"/>
      <c r="N163" s="2" t="s">
        <v>396</v>
      </c>
      <c r="O163" s="2" t="s">
        <v>305</v>
      </c>
      <c r="P163" s="2"/>
      <c r="Q163" s="2" t="s">
        <v>397</v>
      </c>
      <c r="R163" s="2" t="s">
        <v>31</v>
      </c>
      <c r="S163" s="2" t="s">
        <v>32</v>
      </c>
      <c r="T163" s="2" t="s">
        <v>398</v>
      </c>
      <c r="U163" s="2">
        <v>1</v>
      </c>
      <c r="V163" s="2"/>
      <c r="W163" s="2" t="s">
        <v>597</v>
      </c>
      <c r="X163" s="2"/>
      <c r="Y163" s="2"/>
      <c r="Z163" s="2"/>
    </row>
    <row r="164" spans="3:26" ht="31" customHeight="1" x14ac:dyDescent="0.3">
      <c r="C164" s="3" t="s">
        <v>20</v>
      </c>
      <c r="D164" s="1" t="s">
        <v>21</v>
      </c>
      <c r="E164" s="12">
        <v>154</v>
      </c>
      <c r="F164" s="1" t="s">
        <v>22</v>
      </c>
      <c r="G164" s="1" t="s">
        <v>23</v>
      </c>
      <c r="H164" s="1" t="s">
        <v>413</v>
      </c>
      <c r="I164" s="1"/>
      <c r="J164" s="1" t="s">
        <v>414</v>
      </c>
      <c r="K164" s="1" t="s">
        <v>659</v>
      </c>
      <c r="L164" s="1" t="s">
        <v>415</v>
      </c>
      <c r="M164" s="1"/>
      <c r="N164" s="1" t="s">
        <v>396</v>
      </c>
      <c r="O164" s="1" t="s">
        <v>309</v>
      </c>
      <c r="P164" s="1"/>
      <c r="Q164" s="1" t="s">
        <v>397</v>
      </c>
      <c r="R164" s="1" t="s">
        <v>31</v>
      </c>
      <c r="S164" s="1" t="s">
        <v>32</v>
      </c>
      <c r="T164" s="1" t="s">
        <v>398</v>
      </c>
      <c r="U164" s="1">
        <v>1</v>
      </c>
      <c r="V164" s="1"/>
      <c r="W164" s="1" t="s">
        <v>597</v>
      </c>
      <c r="X164" s="1"/>
      <c r="Y164" s="1"/>
      <c r="Z164" s="1"/>
    </row>
    <row r="165" spans="3:26" ht="31" x14ac:dyDescent="0.3">
      <c r="C165" s="4" t="s">
        <v>20</v>
      </c>
      <c r="D165" s="2" t="s">
        <v>21</v>
      </c>
      <c r="E165" s="11">
        <v>155</v>
      </c>
      <c r="F165" s="2" t="s">
        <v>22</v>
      </c>
      <c r="G165" s="2" t="s">
        <v>23</v>
      </c>
      <c r="H165" s="2" t="s">
        <v>416</v>
      </c>
      <c r="I165" s="2"/>
      <c r="J165" s="2" t="s">
        <v>417</v>
      </c>
      <c r="K165" s="2" t="s">
        <v>647</v>
      </c>
      <c r="L165" s="2" t="s">
        <v>418</v>
      </c>
      <c r="M165" s="2"/>
      <c r="N165" s="2" t="s">
        <v>396</v>
      </c>
      <c r="O165" s="2" t="s">
        <v>264</v>
      </c>
      <c r="P165" s="2"/>
      <c r="Q165" s="2" t="s">
        <v>397</v>
      </c>
      <c r="R165" s="2" t="s">
        <v>31</v>
      </c>
      <c r="S165" s="2" t="s">
        <v>32</v>
      </c>
      <c r="T165" s="2" t="s">
        <v>398</v>
      </c>
      <c r="U165" s="2">
        <v>2</v>
      </c>
      <c r="V165" s="2"/>
      <c r="W165" s="2" t="s">
        <v>597</v>
      </c>
      <c r="X165" s="2"/>
      <c r="Y165" s="2"/>
      <c r="Z165" s="2"/>
    </row>
    <row r="166" spans="3:26" ht="31" customHeight="1" x14ac:dyDescent="0.3">
      <c r="C166" s="3" t="s">
        <v>20</v>
      </c>
      <c r="D166" s="1" t="s">
        <v>21</v>
      </c>
      <c r="E166" s="12">
        <v>156</v>
      </c>
      <c r="F166" s="1" t="s">
        <v>22</v>
      </c>
      <c r="G166" s="1" t="s">
        <v>23</v>
      </c>
      <c r="H166" s="1" t="s">
        <v>419</v>
      </c>
      <c r="I166" s="1"/>
      <c r="J166" s="1" t="s">
        <v>420</v>
      </c>
      <c r="K166" s="1" t="s">
        <v>613</v>
      </c>
      <c r="L166" s="1" t="s">
        <v>421</v>
      </c>
      <c r="M166" s="1"/>
      <c r="N166" s="1" t="s">
        <v>396</v>
      </c>
      <c r="O166" s="1" t="s">
        <v>214</v>
      </c>
      <c r="P166" s="1"/>
      <c r="Q166" s="1" t="s">
        <v>397</v>
      </c>
      <c r="R166" s="1" t="s">
        <v>31</v>
      </c>
      <c r="S166" s="1" t="s">
        <v>32</v>
      </c>
      <c r="T166" s="1" t="s">
        <v>398</v>
      </c>
      <c r="U166" s="1">
        <v>1</v>
      </c>
      <c r="V166" s="1"/>
      <c r="W166" s="1" t="s">
        <v>597</v>
      </c>
      <c r="X166" s="1"/>
      <c r="Y166" s="1"/>
      <c r="Z166" s="1"/>
    </row>
    <row r="167" spans="3:26" ht="31" x14ac:dyDescent="0.3">
      <c r="C167" s="4" t="s">
        <v>20</v>
      </c>
      <c r="D167" s="2" t="s">
        <v>21</v>
      </c>
      <c r="E167" s="11">
        <v>157</v>
      </c>
      <c r="F167" s="2" t="s">
        <v>22</v>
      </c>
      <c r="G167" s="2" t="s">
        <v>23</v>
      </c>
      <c r="H167" s="2" t="s">
        <v>422</v>
      </c>
      <c r="I167" s="2"/>
      <c r="J167" s="2" t="s">
        <v>423</v>
      </c>
      <c r="K167" s="2" t="s">
        <v>711</v>
      </c>
      <c r="L167" s="2"/>
      <c r="M167" s="2"/>
      <c r="N167" s="2" t="s">
        <v>396</v>
      </c>
      <c r="O167" s="2" t="s">
        <v>220</v>
      </c>
      <c r="P167" s="2"/>
      <c r="Q167" s="2" t="s">
        <v>397</v>
      </c>
      <c r="R167" s="2" t="s">
        <v>31</v>
      </c>
      <c r="S167" s="2" t="s">
        <v>32</v>
      </c>
      <c r="T167" s="2" t="s">
        <v>398</v>
      </c>
      <c r="U167" s="2">
        <v>1</v>
      </c>
      <c r="V167" s="2"/>
      <c r="W167" s="2" t="s">
        <v>597</v>
      </c>
      <c r="X167" s="2"/>
      <c r="Y167" s="2"/>
      <c r="Z167" s="2"/>
    </row>
    <row r="168" spans="3:26" ht="31" customHeight="1" x14ac:dyDescent="0.3">
      <c r="C168" s="3" t="s">
        <v>20</v>
      </c>
      <c r="D168" s="1" t="s">
        <v>21</v>
      </c>
      <c r="E168" s="12">
        <v>158</v>
      </c>
      <c r="F168" s="1" t="s">
        <v>22</v>
      </c>
      <c r="G168" s="1" t="s">
        <v>23</v>
      </c>
      <c r="H168" s="1" t="s">
        <v>424</v>
      </c>
      <c r="I168" s="1"/>
      <c r="J168" s="1" t="s">
        <v>425</v>
      </c>
      <c r="K168" s="1" t="s">
        <v>624</v>
      </c>
      <c r="L168" s="1"/>
      <c r="M168" s="1"/>
      <c r="N168" s="1" t="s">
        <v>396</v>
      </c>
      <c r="O168" s="1" t="s">
        <v>225</v>
      </c>
      <c r="P168" s="1"/>
      <c r="Q168" s="1" t="s">
        <v>397</v>
      </c>
      <c r="R168" s="1" t="s">
        <v>31</v>
      </c>
      <c r="S168" s="1" t="s">
        <v>32</v>
      </c>
      <c r="T168" s="1" t="s">
        <v>398</v>
      </c>
      <c r="U168" s="1">
        <v>1</v>
      </c>
      <c r="V168" s="1"/>
      <c r="W168" s="1" t="s">
        <v>597</v>
      </c>
      <c r="X168" s="1"/>
      <c r="Y168" s="1"/>
      <c r="Z168" s="1"/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2"/>
  <sheetViews>
    <sheetView tabSelected="1" workbookViewId="0">
      <selection activeCell="G6" sqref="G6"/>
    </sheetView>
  </sheetViews>
  <sheetFormatPr defaultColWidth="0" defaultRowHeight="14" zeroHeight="1" x14ac:dyDescent="0.3"/>
  <cols>
    <col min="1" max="1" width="8.83203125" customWidth="1"/>
    <col min="2" max="2" width="10.33203125" hidden="1" customWidth="1"/>
    <col min="3" max="3" width="19.33203125" hidden="1" customWidth="1"/>
    <col min="4" max="4" width="0" hidden="1" customWidth="1"/>
    <col min="5" max="5" width="13.25" hidden="1" customWidth="1"/>
    <col min="6" max="6" width="37.08203125" customWidth="1"/>
    <col min="7" max="7" width="36" customWidth="1"/>
    <col min="8" max="8" width="20.5" customWidth="1"/>
    <col min="9" max="9" width="16.83203125" customWidth="1"/>
    <col min="10" max="10" width="10.83203125" customWidth="1"/>
    <col min="11" max="11" width="14.5" customWidth="1"/>
    <col min="12" max="12" width="16.33203125" customWidth="1"/>
    <col min="13" max="13" width="15.58203125" customWidth="1"/>
    <col min="14" max="14" width="21.1640625" customWidth="1"/>
    <col min="15" max="15" width="15" customWidth="1"/>
    <col min="16" max="16" width="13.75" customWidth="1"/>
    <col min="17" max="17" width="8.6640625" customWidth="1"/>
    <col min="18" max="18" width="17.58203125" hidden="1" customWidth="1"/>
    <col min="19" max="19" width="8.6640625" customWidth="1"/>
    <col min="20" max="20" width="11.75" style="13" customWidth="1"/>
    <col min="21" max="21" width="15.75" style="13" customWidth="1"/>
    <col min="22" max="22" width="30" customWidth="1"/>
    <col min="23" max="16384" width="8.6640625" hidden="1"/>
  </cols>
  <sheetData>
    <row r="1" spans="1:22" ht="17.5" x14ac:dyDescent="0.35">
      <c r="A1" s="7" t="s">
        <v>206</v>
      </c>
      <c r="G1" s="45" t="s">
        <v>838</v>
      </c>
    </row>
    <row r="2" spans="1:22" ht="17.5" x14ac:dyDescent="0.35">
      <c r="A2" s="7" t="s">
        <v>764</v>
      </c>
      <c r="G2" s="45" t="s">
        <v>839</v>
      </c>
    </row>
    <row r="3" spans="1:22" ht="20.5" x14ac:dyDescent="0.45">
      <c r="A3" s="8"/>
    </row>
    <row r="4" spans="1:22" ht="20.5" x14ac:dyDescent="0.45">
      <c r="A4" s="8"/>
    </row>
    <row r="5" spans="1:22" x14ac:dyDescent="0.3">
      <c r="A5" s="9"/>
    </row>
    <row r="6" spans="1:22" x14ac:dyDescent="0.3">
      <c r="A6" s="9" t="s">
        <v>207</v>
      </c>
    </row>
    <row r="7" spans="1:22" x14ac:dyDescent="0.3">
      <c r="A7" t="s">
        <v>765</v>
      </c>
    </row>
    <row r="8" spans="1:22" x14ac:dyDescent="0.3"/>
    <row r="9" spans="1:22" x14ac:dyDescent="0.3"/>
    <row r="10" spans="1:22" x14ac:dyDescent="0.3"/>
    <row r="11" spans="1:22" x14ac:dyDescent="0.3"/>
    <row r="12" spans="1:22" x14ac:dyDescent="0.3"/>
    <row r="13" spans="1:22" ht="232.5" x14ac:dyDescent="0.3">
      <c r="A13" s="14" t="s">
        <v>596</v>
      </c>
      <c r="B13" s="15"/>
      <c r="C13" s="15"/>
      <c r="D13" s="15" t="s">
        <v>599</v>
      </c>
      <c r="E13" s="15"/>
      <c r="F13" s="15" t="s">
        <v>600</v>
      </c>
      <c r="G13" s="15" t="s">
        <v>601</v>
      </c>
      <c r="H13" s="15" t="s">
        <v>748</v>
      </c>
      <c r="I13" s="15"/>
      <c r="J13" s="15" t="s">
        <v>749</v>
      </c>
      <c r="K13" s="15" t="s">
        <v>750</v>
      </c>
      <c r="L13" s="15" t="s">
        <v>13</v>
      </c>
      <c r="M13" s="15" t="s">
        <v>751</v>
      </c>
      <c r="N13" s="15" t="s">
        <v>752</v>
      </c>
      <c r="O13" s="15" t="s">
        <v>753</v>
      </c>
      <c r="P13" s="15" t="s">
        <v>754</v>
      </c>
      <c r="Q13" s="15" t="s">
        <v>755</v>
      </c>
      <c r="R13" s="15"/>
      <c r="S13" s="15" t="s">
        <v>598</v>
      </c>
      <c r="T13" s="16" t="s">
        <v>756</v>
      </c>
      <c r="U13" s="16" t="s">
        <v>757</v>
      </c>
      <c r="V13" s="15" t="s">
        <v>758</v>
      </c>
    </row>
    <row r="14" spans="1:22" ht="90" x14ac:dyDescent="0.3">
      <c r="A14" s="17" t="s">
        <v>2</v>
      </c>
      <c r="B14" s="6" t="s">
        <v>3</v>
      </c>
      <c r="C14" s="6" t="s">
        <v>5</v>
      </c>
      <c r="D14" s="6" t="s">
        <v>6</v>
      </c>
      <c r="E14" s="6" t="s">
        <v>7</v>
      </c>
      <c r="F14" s="6" t="s">
        <v>8</v>
      </c>
      <c r="G14" s="6" t="s">
        <v>602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13</v>
      </c>
      <c r="M14" s="6" t="s">
        <v>766</v>
      </c>
      <c r="N14" s="6" t="s">
        <v>15</v>
      </c>
      <c r="O14" s="6" t="s">
        <v>16</v>
      </c>
      <c r="P14" s="6" t="s">
        <v>17</v>
      </c>
      <c r="Q14" s="6" t="s">
        <v>18</v>
      </c>
      <c r="R14" s="6" t="s">
        <v>19</v>
      </c>
      <c r="S14" s="6" t="s">
        <v>4</v>
      </c>
      <c r="T14" s="18" t="s">
        <v>759</v>
      </c>
      <c r="U14" s="18" t="s">
        <v>760</v>
      </c>
      <c r="V14" s="19" t="s">
        <v>761</v>
      </c>
    </row>
    <row r="15" spans="1:22" ht="30" customHeight="1" x14ac:dyDescent="0.3">
      <c r="A15" s="35">
        <v>1</v>
      </c>
      <c r="B15" s="1" t="s">
        <v>22</v>
      </c>
      <c r="C15" s="1" t="s">
        <v>23</v>
      </c>
      <c r="D15" s="1" t="s">
        <v>24</v>
      </c>
      <c r="E15" s="1"/>
      <c r="F15" s="39" t="s">
        <v>767</v>
      </c>
      <c r="G15" s="39" t="s">
        <v>818</v>
      </c>
      <c r="H15" s="26"/>
      <c r="I15" s="1"/>
      <c r="J15" s="39" t="s">
        <v>788</v>
      </c>
      <c r="K15" s="39"/>
      <c r="L15" s="1"/>
      <c r="M15" s="39" t="s">
        <v>807</v>
      </c>
      <c r="N15" s="39"/>
      <c r="O15" s="39"/>
      <c r="P15" s="39"/>
      <c r="Q15" s="39">
        <v>1</v>
      </c>
      <c r="R15" s="1"/>
      <c r="S15" s="1" t="s">
        <v>817</v>
      </c>
      <c r="T15" s="22"/>
      <c r="U15" s="20">
        <f>Tabela1[[#This Row],[Cena jedn.]]*Tabela1[[#This Row],[Ilosc]]</f>
        <v>0</v>
      </c>
      <c r="V15" s="24"/>
    </row>
    <row r="16" spans="1:22" ht="30" customHeight="1" x14ac:dyDescent="0.3">
      <c r="A16" s="35">
        <v>2</v>
      </c>
      <c r="B16" s="1" t="s">
        <v>22</v>
      </c>
      <c r="C16" s="1" t="s">
        <v>23</v>
      </c>
      <c r="D16" s="1" t="s">
        <v>34</v>
      </c>
      <c r="E16" s="1"/>
      <c r="F16" s="39" t="s">
        <v>768</v>
      </c>
      <c r="G16" s="39" t="s">
        <v>819</v>
      </c>
      <c r="H16" s="26"/>
      <c r="I16" s="1"/>
      <c r="J16" s="39" t="s">
        <v>789</v>
      </c>
      <c r="K16" s="39"/>
      <c r="L16" s="1"/>
      <c r="M16" s="39" t="s">
        <v>807</v>
      </c>
      <c r="N16" s="39"/>
      <c r="O16" s="39"/>
      <c r="P16" s="39"/>
      <c r="Q16" s="39">
        <v>1</v>
      </c>
      <c r="R16" s="1"/>
      <c r="S16" s="1" t="s">
        <v>817</v>
      </c>
      <c r="T16" s="22"/>
      <c r="U16" s="20">
        <f>Tabela1[[#This Row],[Cena jedn.]]*Tabela1[[#This Row],[Ilosc]]</f>
        <v>0</v>
      </c>
      <c r="V16" s="24"/>
    </row>
    <row r="17" spans="1:22" ht="30" customHeight="1" x14ac:dyDescent="0.3">
      <c r="A17" s="35">
        <v>3</v>
      </c>
      <c r="B17" s="1" t="s">
        <v>22</v>
      </c>
      <c r="C17" s="1" t="s">
        <v>23</v>
      </c>
      <c r="D17" s="1" t="s">
        <v>38</v>
      </c>
      <c r="E17" s="1"/>
      <c r="F17" s="39" t="s">
        <v>769</v>
      </c>
      <c r="G17" s="39" t="s">
        <v>820</v>
      </c>
      <c r="H17" s="26"/>
      <c r="I17" s="1"/>
      <c r="J17" s="39" t="s">
        <v>790</v>
      </c>
      <c r="K17" s="39"/>
      <c r="L17" s="1"/>
      <c r="M17" s="39" t="s">
        <v>808</v>
      </c>
      <c r="N17" s="39" t="s">
        <v>809</v>
      </c>
      <c r="O17" s="39"/>
      <c r="P17" s="39"/>
      <c r="Q17" s="39">
        <v>1</v>
      </c>
      <c r="R17" s="1"/>
      <c r="S17" s="1" t="s">
        <v>817</v>
      </c>
      <c r="T17" s="22"/>
      <c r="U17" s="20">
        <f>Tabela1[[#This Row],[Cena jedn.]]*Tabela1[[#This Row],[Ilosc]]</f>
        <v>0</v>
      </c>
      <c r="V17" s="24"/>
    </row>
    <row r="18" spans="1:22" ht="30" customHeight="1" x14ac:dyDescent="0.3">
      <c r="A18" s="36">
        <v>4</v>
      </c>
      <c r="B18" s="27"/>
      <c r="C18" s="27"/>
      <c r="D18" s="27"/>
      <c r="E18" s="27"/>
      <c r="F18" s="39" t="s">
        <v>770</v>
      </c>
      <c r="G18" s="39" t="s">
        <v>821</v>
      </c>
      <c r="H18" s="28"/>
      <c r="I18" s="27"/>
      <c r="J18" s="39" t="s">
        <v>791</v>
      </c>
      <c r="K18" s="39"/>
      <c r="L18" s="27"/>
      <c r="M18" s="39" t="s">
        <v>807</v>
      </c>
      <c r="N18" s="39" t="s">
        <v>810</v>
      </c>
      <c r="O18" s="39" t="s">
        <v>814</v>
      </c>
      <c r="P18" s="39" t="s">
        <v>815</v>
      </c>
      <c r="Q18" s="39">
        <v>1</v>
      </c>
      <c r="R18" s="27"/>
      <c r="S18" s="1" t="s">
        <v>817</v>
      </c>
      <c r="T18" s="22"/>
      <c r="U18" s="29">
        <f>Tabela1[[#This Row],[Cena jedn.]]*Tabela1[[#This Row],[Ilosc]]</f>
        <v>0</v>
      </c>
      <c r="V18" s="30"/>
    </row>
    <row r="19" spans="1:22" ht="30" customHeight="1" x14ac:dyDescent="0.3">
      <c r="A19" s="36">
        <v>5</v>
      </c>
      <c r="B19" s="27"/>
      <c r="C19" s="27"/>
      <c r="D19" s="27"/>
      <c r="E19" s="27"/>
      <c r="F19" s="39" t="s">
        <v>771</v>
      </c>
      <c r="G19" s="39" t="s">
        <v>822</v>
      </c>
      <c r="H19" s="28"/>
      <c r="I19" s="27"/>
      <c r="J19" s="39" t="s">
        <v>792</v>
      </c>
      <c r="K19" s="39" t="s">
        <v>793</v>
      </c>
      <c r="L19" s="27"/>
      <c r="M19" s="39" t="s">
        <v>811</v>
      </c>
      <c r="N19" s="39" t="s">
        <v>809</v>
      </c>
      <c r="O19" s="39" t="s">
        <v>814</v>
      </c>
      <c r="P19" s="39" t="s">
        <v>815</v>
      </c>
      <c r="Q19" s="39">
        <v>1</v>
      </c>
      <c r="R19" s="27"/>
      <c r="S19" s="1" t="s">
        <v>817</v>
      </c>
      <c r="T19" s="22"/>
      <c r="U19" s="29">
        <f>Tabela1[[#This Row],[Cena jedn.]]*Tabela1[[#This Row],[Ilosc]]</f>
        <v>0</v>
      </c>
      <c r="V19" s="30"/>
    </row>
    <row r="20" spans="1:22" ht="30" customHeight="1" x14ac:dyDescent="0.3">
      <c r="A20" s="36">
        <v>6</v>
      </c>
      <c r="B20" s="27"/>
      <c r="C20" s="27"/>
      <c r="D20" s="27"/>
      <c r="E20" s="27"/>
      <c r="F20" s="39" t="s">
        <v>772</v>
      </c>
      <c r="G20" s="39" t="s">
        <v>823</v>
      </c>
      <c r="H20" s="28"/>
      <c r="I20" s="27"/>
      <c r="J20" s="39" t="s">
        <v>792</v>
      </c>
      <c r="K20" s="39" t="s">
        <v>794</v>
      </c>
      <c r="L20" s="27"/>
      <c r="M20" s="39" t="s">
        <v>811</v>
      </c>
      <c r="N20" s="39"/>
      <c r="O20" s="39" t="s">
        <v>814</v>
      </c>
      <c r="P20" s="39" t="s">
        <v>815</v>
      </c>
      <c r="Q20" s="39">
        <v>1</v>
      </c>
      <c r="R20" s="27"/>
      <c r="S20" s="1" t="s">
        <v>817</v>
      </c>
      <c r="T20" s="22"/>
      <c r="U20" s="29">
        <f>Tabela1[[#This Row],[Cena jedn.]]*Tabela1[[#This Row],[Ilosc]]</f>
        <v>0</v>
      </c>
      <c r="V20" s="30"/>
    </row>
    <row r="21" spans="1:22" ht="30" customHeight="1" x14ac:dyDescent="0.3">
      <c r="A21" s="35">
        <v>7</v>
      </c>
      <c r="B21" s="27"/>
      <c r="C21" s="27"/>
      <c r="D21" s="27"/>
      <c r="E21" s="27"/>
      <c r="F21" s="39" t="s">
        <v>773</v>
      </c>
      <c r="G21" s="39" t="s">
        <v>824</v>
      </c>
      <c r="H21" s="27"/>
      <c r="I21" s="27"/>
      <c r="J21" s="39" t="s">
        <v>792</v>
      </c>
      <c r="K21" s="39" t="s">
        <v>795</v>
      </c>
      <c r="L21" s="27"/>
      <c r="M21" s="39" t="s">
        <v>811</v>
      </c>
      <c r="N21" s="39"/>
      <c r="O21" s="39" t="s">
        <v>814</v>
      </c>
      <c r="P21" s="39" t="s">
        <v>815</v>
      </c>
      <c r="Q21" s="39">
        <v>1</v>
      </c>
      <c r="R21" s="27"/>
      <c r="S21" s="1" t="s">
        <v>817</v>
      </c>
      <c r="T21" s="22"/>
      <c r="U21" s="29">
        <f>Tabela1[[#This Row],[Cena jedn.]]*Tabela1[[#This Row],[Ilosc]]</f>
        <v>0</v>
      </c>
      <c r="V21" s="30"/>
    </row>
    <row r="22" spans="1:22" ht="30" customHeight="1" x14ac:dyDescent="0.3">
      <c r="A22" s="35">
        <v>8</v>
      </c>
      <c r="B22" s="1" t="s">
        <v>22</v>
      </c>
      <c r="C22" s="1" t="s">
        <v>23</v>
      </c>
      <c r="D22" s="1" t="s">
        <v>41</v>
      </c>
      <c r="E22" s="1"/>
      <c r="F22" s="39" t="s">
        <v>774</v>
      </c>
      <c r="G22" s="39" t="s">
        <v>825</v>
      </c>
      <c r="H22" s="26"/>
      <c r="I22" s="1"/>
      <c r="J22" s="39" t="s">
        <v>792</v>
      </c>
      <c r="K22" s="39" t="s">
        <v>796</v>
      </c>
      <c r="L22" s="1"/>
      <c r="M22" s="39" t="s">
        <v>811</v>
      </c>
      <c r="N22" s="39"/>
      <c r="O22" s="39" t="s">
        <v>814</v>
      </c>
      <c r="P22" s="39" t="s">
        <v>815</v>
      </c>
      <c r="Q22" s="39">
        <v>1</v>
      </c>
      <c r="R22" s="1"/>
      <c r="S22" s="1" t="s">
        <v>817</v>
      </c>
      <c r="T22" s="22"/>
      <c r="U22" s="20">
        <f>Tabela1[[#This Row],[Cena jedn.]]*Tabela1[[#This Row],[Ilosc]]</f>
        <v>0</v>
      </c>
      <c r="V22" s="24"/>
    </row>
    <row r="23" spans="1:22" ht="30" customHeight="1" x14ac:dyDescent="0.3">
      <c r="A23" s="35">
        <v>9</v>
      </c>
      <c r="B23" s="2" t="s">
        <v>22</v>
      </c>
      <c r="C23" s="2" t="s">
        <v>23</v>
      </c>
      <c r="D23" s="2" t="s">
        <v>46</v>
      </c>
      <c r="E23" s="2"/>
      <c r="F23" s="39" t="s">
        <v>775</v>
      </c>
      <c r="G23" s="39" t="s">
        <v>826</v>
      </c>
      <c r="H23" s="26"/>
      <c r="I23" s="2"/>
      <c r="J23" s="39"/>
      <c r="K23" s="39"/>
      <c r="L23" s="2"/>
      <c r="M23" s="39" t="s">
        <v>808</v>
      </c>
      <c r="N23" s="39"/>
      <c r="O23" s="39"/>
      <c r="P23" s="39"/>
      <c r="Q23" s="39">
        <v>1</v>
      </c>
      <c r="R23" s="2"/>
      <c r="S23" s="1" t="s">
        <v>817</v>
      </c>
      <c r="T23" s="23"/>
      <c r="U23" s="21">
        <f>Tabela1[[#This Row],[Cena jedn.]]*Tabela1[[#This Row],[Ilosc]]</f>
        <v>0</v>
      </c>
      <c r="V23" s="25"/>
    </row>
    <row r="24" spans="1:22" ht="30" customHeight="1" x14ac:dyDescent="0.3">
      <c r="A24" s="36">
        <v>10</v>
      </c>
      <c r="B24" s="1" t="s">
        <v>22</v>
      </c>
      <c r="C24" s="1" t="s">
        <v>23</v>
      </c>
      <c r="D24" s="1" t="s">
        <v>51</v>
      </c>
      <c r="E24" s="1"/>
      <c r="F24" s="39" t="s">
        <v>776</v>
      </c>
      <c r="G24" s="39" t="s">
        <v>827</v>
      </c>
      <c r="H24" s="26"/>
      <c r="I24" s="1"/>
      <c r="J24" s="39" t="s">
        <v>792</v>
      </c>
      <c r="K24" s="39" t="s">
        <v>797</v>
      </c>
      <c r="L24" s="1"/>
      <c r="M24" s="39" t="s">
        <v>811</v>
      </c>
      <c r="N24" s="39"/>
      <c r="O24" s="39" t="s">
        <v>814</v>
      </c>
      <c r="P24" s="39" t="s">
        <v>815</v>
      </c>
      <c r="Q24" s="39">
        <v>1</v>
      </c>
      <c r="R24" s="1"/>
      <c r="S24" s="1" t="s">
        <v>817</v>
      </c>
      <c r="T24" s="22"/>
      <c r="U24" s="20">
        <f>Tabela1[[#This Row],[Cena jedn.]]*Tabela1[[#This Row],[Ilosc]]</f>
        <v>0</v>
      </c>
      <c r="V24" s="24"/>
    </row>
    <row r="25" spans="1:22" ht="30" customHeight="1" x14ac:dyDescent="0.3">
      <c r="A25" s="36">
        <v>11</v>
      </c>
      <c r="B25" s="2" t="s">
        <v>22</v>
      </c>
      <c r="C25" s="2" t="s">
        <v>23</v>
      </c>
      <c r="D25" s="2" t="s">
        <v>56</v>
      </c>
      <c r="E25" s="2"/>
      <c r="F25" s="39" t="s">
        <v>777</v>
      </c>
      <c r="G25" s="39" t="s">
        <v>828</v>
      </c>
      <c r="H25" s="26"/>
      <c r="I25" s="2"/>
      <c r="J25" s="39" t="s">
        <v>792</v>
      </c>
      <c r="K25" s="39" t="s">
        <v>798</v>
      </c>
      <c r="L25" s="2"/>
      <c r="M25" s="39" t="s">
        <v>811</v>
      </c>
      <c r="N25" s="39"/>
      <c r="O25" s="39" t="s">
        <v>814</v>
      </c>
      <c r="P25" s="39" t="s">
        <v>815</v>
      </c>
      <c r="Q25" s="39">
        <v>1</v>
      </c>
      <c r="R25" s="2"/>
      <c r="S25" s="1" t="s">
        <v>817</v>
      </c>
      <c r="T25" s="23"/>
      <c r="U25" s="21">
        <f>Tabela1[[#This Row],[Cena jedn.]]*Tabela1[[#This Row],[Ilosc]]</f>
        <v>0</v>
      </c>
      <c r="V25" s="25"/>
    </row>
    <row r="26" spans="1:22" ht="30" customHeight="1" x14ac:dyDescent="0.3">
      <c r="A26" s="35">
        <v>12</v>
      </c>
      <c r="B26" s="27"/>
      <c r="C26" s="27"/>
      <c r="D26" s="27"/>
      <c r="E26" s="27"/>
      <c r="F26" s="39" t="s">
        <v>778</v>
      </c>
      <c r="G26" s="39" t="s">
        <v>829</v>
      </c>
      <c r="H26" s="28"/>
      <c r="I26" s="27"/>
      <c r="J26" s="39" t="s">
        <v>792</v>
      </c>
      <c r="K26" s="39" t="s">
        <v>799</v>
      </c>
      <c r="L26" s="27"/>
      <c r="M26" s="39" t="s">
        <v>811</v>
      </c>
      <c r="N26" s="39"/>
      <c r="O26" s="39" t="s">
        <v>814</v>
      </c>
      <c r="P26" s="39" t="s">
        <v>815</v>
      </c>
      <c r="Q26" s="39">
        <v>1</v>
      </c>
      <c r="R26" s="27"/>
      <c r="S26" s="1" t="s">
        <v>817</v>
      </c>
      <c r="T26" s="31"/>
      <c r="U26" s="29">
        <f>Tabela1[[#This Row],[Cena jedn.]]*Tabela1[[#This Row],[Ilosc]]</f>
        <v>0</v>
      </c>
      <c r="V26" s="30"/>
    </row>
    <row r="27" spans="1:22" ht="30" customHeight="1" x14ac:dyDescent="0.3">
      <c r="A27" s="35">
        <v>13</v>
      </c>
      <c r="B27" s="32"/>
      <c r="C27" s="32"/>
      <c r="D27" s="32"/>
      <c r="E27" s="32"/>
      <c r="F27" s="39" t="s">
        <v>779</v>
      </c>
      <c r="G27" s="39" t="s">
        <v>830</v>
      </c>
      <c r="H27" s="28"/>
      <c r="I27" s="32"/>
      <c r="J27" s="39" t="s">
        <v>792</v>
      </c>
      <c r="K27" s="39" t="s">
        <v>800</v>
      </c>
      <c r="L27" s="32"/>
      <c r="M27" s="39" t="s">
        <v>811</v>
      </c>
      <c r="N27" s="39"/>
      <c r="O27" s="39" t="s">
        <v>814</v>
      </c>
      <c r="P27" s="39" t="s">
        <v>815</v>
      </c>
      <c r="Q27" s="39">
        <v>1</v>
      </c>
      <c r="R27" s="32"/>
      <c r="S27" s="1" t="s">
        <v>817</v>
      </c>
      <c r="T27" s="31"/>
      <c r="U27" s="33">
        <f>Tabela1[[#This Row],[Cena jedn.]]*Tabela1[[#This Row],[Ilosc]]</f>
        <v>0</v>
      </c>
      <c r="V27" s="34"/>
    </row>
    <row r="28" spans="1:22" ht="30" customHeight="1" x14ac:dyDescent="0.3">
      <c r="A28" s="35">
        <v>14</v>
      </c>
      <c r="B28" s="32"/>
      <c r="C28" s="32"/>
      <c r="D28" s="32"/>
      <c r="E28" s="32"/>
      <c r="F28" s="39" t="s">
        <v>780</v>
      </c>
      <c r="G28" s="39" t="s">
        <v>831</v>
      </c>
      <c r="H28" s="27"/>
      <c r="I28" s="32"/>
      <c r="J28" s="39" t="s">
        <v>792</v>
      </c>
      <c r="K28" s="39" t="s">
        <v>801</v>
      </c>
      <c r="L28" s="32"/>
      <c r="M28" s="39" t="s">
        <v>811</v>
      </c>
      <c r="N28" s="39"/>
      <c r="O28" s="39" t="s">
        <v>814</v>
      </c>
      <c r="P28" s="39" t="s">
        <v>815</v>
      </c>
      <c r="Q28" s="39">
        <v>1</v>
      </c>
      <c r="R28" s="32"/>
      <c r="S28" s="1" t="s">
        <v>817</v>
      </c>
      <c r="T28" s="31"/>
      <c r="U28" s="33">
        <f>Tabela1[[#This Row],[Cena jedn.]]*Tabela1[[#This Row],[Ilosc]]</f>
        <v>0</v>
      </c>
      <c r="V28" s="34"/>
    </row>
    <row r="29" spans="1:22" ht="30" customHeight="1" x14ac:dyDescent="0.3">
      <c r="A29" s="35">
        <v>15</v>
      </c>
      <c r="B29" s="27"/>
      <c r="C29" s="27"/>
      <c r="D29" s="27"/>
      <c r="E29" s="27"/>
      <c r="F29" s="39" t="s">
        <v>781</v>
      </c>
      <c r="G29" s="39" t="s">
        <v>832</v>
      </c>
      <c r="H29" s="27"/>
      <c r="I29" s="27"/>
      <c r="J29" s="39" t="s">
        <v>792</v>
      </c>
      <c r="K29" s="39" t="s">
        <v>802</v>
      </c>
      <c r="L29" s="27"/>
      <c r="M29" s="39" t="s">
        <v>811</v>
      </c>
      <c r="N29" s="39"/>
      <c r="O29" s="39" t="s">
        <v>814</v>
      </c>
      <c r="P29" s="39" t="s">
        <v>815</v>
      </c>
      <c r="Q29" s="39">
        <v>1</v>
      </c>
      <c r="R29" s="27"/>
      <c r="S29" s="1" t="s">
        <v>817</v>
      </c>
      <c r="T29" s="31"/>
      <c r="U29" s="29">
        <f>Tabela1[[#This Row],[Cena jedn.]]*Tabela1[[#This Row],[Ilosc]]</f>
        <v>0</v>
      </c>
      <c r="V29" s="30"/>
    </row>
    <row r="30" spans="1:22" ht="30" customHeight="1" x14ac:dyDescent="0.3">
      <c r="A30" s="35">
        <v>16</v>
      </c>
      <c r="B30" s="32"/>
      <c r="C30" s="32"/>
      <c r="D30" s="32"/>
      <c r="E30" s="32"/>
      <c r="F30" s="39" t="s">
        <v>782</v>
      </c>
      <c r="G30" s="39" t="s">
        <v>833</v>
      </c>
      <c r="H30" s="27"/>
      <c r="I30" s="32"/>
      <c r="J30" s="39" t="s">
        <v>792</v>
      </c>
      <c r="K30" s="39" t="s">
        <v>803</v>
      </c>
      <c r="L30" s="32"/>
      <c r="M30" s="39" t="s">
        <v>811</v>
      </c>
      <c r="N30" s="39"/>
      <c r="O30" s="39" t="s">
        <v>814</v>
      </c>
      <c r="P30" s="39" t="s">
        <v>815</v>
      </c>
      <c r="Q30" s="39">
        <v>1</v>
      </c>
      <c r="R30" s="32"/>
      <c r="S30" s="1" t="s">
        <v>817</v>
      </c>
      <c r="T30" s="31"/>
      <c r="U30" s="33">
        <f>Tabela1[[#This Row],[Cena jedn.]]*Tabela1[[#This Row],[Ilosc]]</f>
        <v>0</v>
      </c>
      <c r="V30" s="34"/>
    </row>
    <row r="31" spans="1:22" ht="30" customHeight="1" x14ac:dyDescent="0.3">
      <c r="A31" s="35">
        <v>17</v>
      </c>
      <c r="B31" s="1" t="s">
        <v>22</v>
      </c>
      <c r="C31" s="1" t="s">
        <v>23</v>
      </c>
      <c r="D31" s="1" t="s">
        <v>60</v>
      </c>
      <c r="E31" s="1"/>
      <c r="F31" s="39" t="s">
        <v>783</v>
      </c>
      <c r="G31" s="39" t="s">
        <v>834</v>
      </c>
      <c r="H31" s="26"/>
      <c r="I31" s="1"/>
      <c r="J31" s="39" t="s">
        <v>792</v>
      </c>
      <c r="K31" s="39" t="s">
        <v>804</v>
      </c>
      <c r="L31" s="1"/>
      <c r="M31" s="39" t="s">
        <v>811</v>
      </c>
      <c r="N31" s="39"/>
      <c r="O31" s="39" t="s">
        <v>814</v>
      </c>
      <c r="P31" s="39" t="s">
        <v>815</v>
      </c>
      <c r="Q31" s="39">
        <v>1</v>
      </c>
      <c r="R31" s="1"/>
      <c r="S31" s="1" t="s">
        <v>817</v>
      </c>
      <c r="T31" s="22"/>
      <c r="U31" s="20">
        <f>Tabela1[[#This Row],[Cena jedn.]]*Tabela1[[#This Row],[Ilosc]]</f>
        <v>0</v>
      </c>
      <c r="V31" s="24"/>
    </row>
    <row r="32" spans="1:22" ht="30" customHeight="1" x14ac:dyDescent="0.3">
      <c r="A32" s="36">
        <v>18</v>
      </c>
      <c r="B32" s="2" t="s">
        <v>22</v>
      </c>
      <c r="C32" s="2" t="s">
        <v>23</v>
      </c>
      <c r="D32" s="2" t="s">
        <v>64</v>
      </c>
      <c r="E32" s="2"/>
      <c r="F32" s="39" t="s">
        <v>784</v>
      </c>
      <c r="G32" s="39" t="s">
        <v>835</v>
      </c>
      <c r="H32" s="26"/>
      <c r="I32" s="2"/>
      <c r="J32" s="39" t="s">
        <v>792</v>
      </c>
      <c r="K32" s="39" t="s">
        <v>805</v>
      </c>
      <c r="L32" s="2"/>
      <c r="M32" s="39" t="s">
        <v>811</v>
      </c>
      <c r="N32" s="39"/>
      <c r="O32" s="39" t="s">
        <v>814</v>
      </c>
      <c r="P32" s="39" t="s">
        <v>815</v>
      </c>
      <c r="Q32" s="39">
        <v>1</v>
      </c>
      <c r="R32" s="2"/>
      <c r="S32" s="1" t="s">
        <v>817</v>
      </c>
      <c r="T32" s="23"/>
      <c r="U32" s="21">
        <f>Tabela1[[#This Row],[Cena jedn.]]*Tabela1[[#This Row],[Ilosc]]</f>
        <v>0</v>
      </c>
      <c r="V32" s="25"/>
    </row>
    <row r="33" spans="1:22" ht="30" customHeight="1" x14ac:dyDescent="0.4">
      <c r="A33" s="36">
        <v>19</v>
      </c>
      <c r="B33" s="1" t="s">
        <v>22</v>
      </c>
      <c r="C33" s="1" t="s">
        <v>23</v>
      </c>
      <c r="D33" s="1" t="s">
        <v>69</v>
      </c>
      <c r="E33" s="1"/>
      <c r="F33" s="39" t="s">
        <v>785</v>
      </c>
      <c r="G33" s="39" t="s">
        <v>836</v>
      </c>
      <c r="H33" s="40" t="s">
        <v>787</v>
      </c>
      <c r="I33" s="1"/>
      <c r="J33" s="39"/>
      <c r="K33" s="39"/>
      <c r="L33" s="1"/>
      <c r="M33" s="39" t="s">
        <v>812</v>
      </c>
      <c r="N33" s="39"/>
      <c r="O33" s="39"/>
      <c r="P33" s="39" t="s">
        <v>816</v>
      </c>
      <c r="Q33" s="39">
        <v>1</v>
      </c>
      <c r="R33" s="1"/>
      <c r="S33" s="1" t="s">
        <v>817</v>
      </c>
      <c r="T33" s="22"/>
      <c r="U33" s="20">
        <f>Tabela1[[#This Row],[Cena jedn.]]*Tabela1[[#This Row],[Ilosc]]</f>
        <v>0</v>
      </c>
      <c r="V33" s="24"/>
    </row>
    <row r="34" spans="1:22" ht="30" customHeight="1" thickBot="1" x14ac:dyDescent="0.35">
      <c r="A34" s="36">
        <v>20</v>
      </c>
      <c r="B34" s="2" t="s">
        <v>22</v>
      </c>
      <c r="C34" s="2" t="s">
        <v>23</v>
      </c>
      <c r="D34" s="2" t="s">
        <v>73</v>
      </c>
      <c r="E34" s="2"/>
      <c r="F34" s="39" t="s">
        <v>786</v>
      </c>
      <c r="G34" s="39" t="s">
        <v>837</v>
      </c>
      <c r="H34" s="26"/>
      <c r="I34" s="2"/>
      <c r="J34" s="39" t="s">
        <v>806</v>
      </c>
      <c r="K34" s="39"/>
      <c r="L34" s="2"/>
      <c r="M34" s="39" t="s">
        <v>813</v>
      </c>
      <c r="N34" s="39"/>
      <c r="O34" s="39"/>
      <c r="P34" s="39"/>
      <c r="Q34" s="39">
        <v>1</v>
      </c>
      <c r="R34" s="2"/>
      <c r="S34" s="1" t="s">
        <v>817</v>
      </c>
      <c r="T34" s="23"/>
      <c r="U34" s="21">
        <f>Tabela1[[#This Row],[Cena jedn.]]*Tabela1[[#This Row],[Ilosc]]</f>
        <v>0</v>
      </c>
      <c r="V34" s="25"/>
    </row>
    <row r="35" spans="1:22" ht="16" thickBot="1" x14ac:dyDescent="0.35">
      <c r="A35" s="4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42"/>
      <c r="U35" s="43">
        <f>SUBTOTAL(109,Tabela1[Wartość])</f>
        <v>0</v>
      </c>
      <c r="V35" s="44"/>
    </row>
    <row r="36" spans="1:22" x14ac:dyDescent="0.3">
      <c r="A36" t="s">
        <v>763</v>
      </c>
    </row>
    <row r="37" spans="1:22" x14ac:dyDescent="0.3">
      <c r="A37" t="s">
        <v>762</v>
      </c>
    </row>
    <row r="38" spans="1:22" ht="178" customHeight="1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8"/>
      <c r="T38" s="38"/>
      <c r="U38" s="38"/>
      <c r="V38" s="38"/>
    </row>
    <row r="39" spans="1:22" x14ac:dyDescent="0.3"/>
    <row r="40" spans="1:22" x14ac:dyDescent="0.3"/>
    <row r="41" spans="1:22" x14ac:dyDescent="0.3"/>
    <row r="42" spans="1:22" x14ac:dyDescent="0.3"/>
    <row r="43" spans="1:22" x14ac:dyDescent="0.3"/>
    <row r="44" spans="1:22" x14ac:dyDescent="0.3"/>
    <row r="45" spans="1:22" x14ac:dyDescent="0.3"/>
    <row r="46" spans="1:22" x14ac:dyDescent="0.3"/>
    <row r="47" spans="1:22" x14ac:dyDescent="0.3"/>
    <row r="48" spans="1:22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</sheetData>
  <mergeCells count="1">
    <mergeCell ref="A38:V38"/>
  </mergeCells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Cieśla Piotr (ORL)</dc:creator>
  <cp:lastModifiedBy>Cieśla Piotr (ORL)</cp:lastModifiedBy>
  <dcterms:created xsi:type="dcterms:W3CDTF">2024-12-10T07:57:07Z</dcterms:created>
  <dcterms:modified xsi:type="dcterms:W3CDTF">2026-03-17T10:01:09Z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2026-03-17T10:00:42Z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5c4ce120-5b26-4a21-bbe8-3468e472f93f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